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1475" yWindow="105" windowWidth="14805" windowHeight="8010"/>
  </bookViews>
  <sheets>
    <sheet name="Лист1" sheetId="1" r:id="rId1"/>
    <sheet name="Лист4" sheetId="4" r:id="rId2"/>
  </sheets>
  <calcPr calcId="152511"/>
</workbook>
</file>

<file path=xl/calcChain.xml><?xml version="1.0" encoding="utf-8"?>
<calcChain xmlns="http://schemas.openxmlformats.org/spreadsheetml/2006/main">
  <c r="S33" i="1" l="1"/>
  <c r="N39" i="1" s="1"/>
  <c r="S34" i="1"/>
  <c r="N38" i="1" l="1"/>
  <c r="N62" i="1"/>
  <c r="N61" i="1"/>
  <c r="N37" i="1"/>
  <c r="N44" i="1"/>
  <c r="N51" i="1"/>
  <c r="N58" i="1"/>
  <c r="N50" i="1"/>
  <c r="N42" i="1"/>
  <c r="N54" i="1"/>
  <c r="N46" i="1"/>
  <c r="N45" i="1"/>
  <c r="N60" i="1"/>
  <c r="N36" i="1"/>
  <c r="N57" i="1"/>
  <c r="N49" i="1"/>
  <c r="N41" i="1"/>
  <c r="N53" i="1"/>
  <c r="N52" i="1"/>
  <c r="N59" i="1"/>
  <c r="N43" i="1"/>
  <c r="N56" i="1"/>
  <c r="N48" i="1"/>
  <c r="N40" i="1"/>
  <c r="N35" i="1"/>
  <c r="N55" i="1"/>
  <c r="N47" i="1"/>
  <c r="P33" i="1"/>
  <c r="Q34" i="1"/>
  <c r="G33" i="1"/>
  <c r="H33" i="1"/>
  <c r="I33" i="1"/>
  <c r="J33" i="1"/>
  <c r="K33" i="1"/>
  <c r="L33" i="1"/>
  <c r="M33" i="1"/>
  <c r="N33" i="1"/>
  <c r="O33" i="1"/>
  <c r="Q33" i="1"/>
  <c r="R33" i="1"/>
  <c r="G34" i="1"/>
  <c r="H34" i="1"/>
  <c r="I34" i="1"/>
  <c r="J34" i="1"/>
  <c r="K34" i="1"/>
  <c r="L34" i="1"/>
  <c r="M34" i="1"/>
  <c r="N34" i="1"/>
  <c r="O34" i="1"/>
  <c r="P34" i="1"/>
  <c r="R34" i="1"/>
  <c r="F34" i="1"/>
  <c r="F33" i="1"/>
  <c r="O51" i="1" l="1"/>
  <c r="J38" i="1"/>
  <c r="J40" i="1"/>
  <c r="J54" i="1"/>
  <c r="J62" i="1"/>
  <c r="J36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42" i="1"/>
  <c r="J46" i="1"/>
  <c r="J52" i="1"/>
  <c r="J35" i="1"/>
  <c r="J60" i="1"/>
  <c r="J50" i="1"/>
  <c r="J58" i="1"/>
  <c r="J44" i="1"/>
  <c r="J48" i="1"/>
  <c r="J56" i="1"/>
  <c r="A42" i="1"/>
  <c r="A50" i="1"/>
  <c r="A58" i="1"/>
  <c r="A55" i="1"/>
  <c r="A56" i="1"/>
  <c r="A49" i="1"/>
  <c r="A62" i="1"/>
  <c r="A43" i="1"/>
  <c r="A51" i="1"/>
  <c r="A59" i="1"/>
  <c r="A44" i="1"/>
  <c r="A60" i="1"/>
  <c r="A48" i="1"/>
  <c r="A57" i="1"/>
  <c r="A36" i="1"/>
  <c r="A52" i="1"/>
  <c r="A35" i="1"/>
  <c r="A39" i="1"/>
  <c r="A37" i="1"/>
  <c r="A45" i="1"/>
  <c r="A53" i="1"/>
  <c r="A61" i="1"/>
  <c r="A47" i="1"/>
  <c r="A38" i="1"/>
  <c r="A46" i="1"/>
  <c r="A54" i="1"/>
  <c r="A40" i="1"/>
  <c r="A41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35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F47" i="1"/>
  <c r="F57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49" i="1"/>
  <c r="F55" i="1"/>
  <c r="F61" i="1"/>
  <c r="F36" i="1"/>
  <c r="F39" i="1"/>
  <c r="F43" i="1"/>
  <c r="F59" i="1"/>
  <c r="F35" i="1"/>
  <c r="F45" i="1"/>
  <c r="F53" i="1"/>
  <c r="F37" i="1"/>
  <c r="F41" i="1"/>
  <c r="F51" i="1"/>
  <c r="G41" i="1"/>
  <c r="G61" i="1"/>
  <c r="G59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43" i="1"/>
  <c r="G49" i="1"/>
  <c r="G55" i="1"/>
  <c r="G36" i="1"/>
  <c r="G37" i="1"/>
  <c r="G39" i="1"/>
  <c r="G45" i="1"/>
  <c r="G51" i="1"/>
  <c r="G57" i="1"/>
  <c r="G47" i="1"/>
  <c r="G53" i="1"/>
  <c r="G35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35" i="1"/>
  <c r="E36" i="1"/>
  <c r="E37" i="1"/>
  <c r="E39" i="1"/>
  <c r="E41" i="1"/>
  <c r="E43" i="1"/>
  <c r="E45" i="1"/>
  <c r="E47" i="1"/>
  <c r="E49" i="1"/>
  <c r="E51" i="1"/>
  <c r="E53" i="1"/>
  <c r="E55" i="1"/>
  <c r="E57" i="1"/>
  <c r="E59" i="1"/>
  <c r="E61" i="1"/>
  <c r="K38" i="1"/>
  <c r="K46" i="1"/>
  <c r="K48" i="1"/>
  <c r="K54" i="1"/>
  <c r="K58" i="1"/>
  <c r="K50" i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40" i="1"/>
  <c r="K52" i="1"/>
  <c r="K60" i="1"/>
  <c r="K62" i="1"/>
  <c r="K35" i="1"/>
  <c r="K42" i="1"/>
  <c r="K44" i="1"/>
  <c r="K56" i="1"/>
  <c r="K36" i="1"/>
  <c r="D36" i="1"/>
  <c r="D62" i="1"/>
  <c r="D37" i="1"/>
  <c r="D39" i="1"/>
  <c r="D41" i="1"/>
  <c r="D43" i="1"/>
  <c r="D45" i="1"/>
  <c r="D47" i="1"/>
  <c r="D49" i="1"/>
  <c r="D51" i="1"/>
  <c r="D53" i="1"/>
  <c r="D55" i="1"/>
  <c r="D57" i="1"/>
  <c r="D59" i="1"/>
  <c r="D61" i="1"/>
  <c r="D35" i="1"/>
  <c r="D60" i="1"/>
  <c r="D38" i="1"/>
  <c r="D40" i="1"/>
  <c r="D42" i="1"/>
  <c r="D44" i="1"/>
  <c r="D46" i="1"/>
  <c r="D48" i="1"/>
  <c r="D50" i="1"/>
  <c r="D52" i="1"/>
  <c r="D54" i="1"/>
  <c r="D56" i="1"/>
  <c r="D58" i="1"/>
  <c r="H35" i="1"/>
  <c r="H55" i="1"/>
  <c r="H61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36" i="1"/>
  <c r="H37" i="1"/>
  <c r="H39" i="1"/>
  <c r="H41" i="1"/>
  <c r="H43" i="1"/>
  <c r="H45" i="1"/>
  <c r="H47" i="1"/>
  <c r="H49" i="1"/>
  <c r="H51" i="1"/>
  <c r="H53" i="1"/>
  <c r="H57" i="1"/>
  <c r="H59" i="1"/>
  <c r="M36" i="1"/>
  <c r="O36" i="1" s="1"/>
  <c r="M38" i="1"/>
  <c r="O38" i="1" s="1"/>
  <c r="M40" i="1"/>
  <c r="O40" i="1" s="1"/>
  <c r="M42" i="1"/>
  <c r="O42" i="1" s="1"/>
  <c r="M44" i="1"/>
  <c r="O44" i="1" s="1"/>
  <c r="M46" i="1"/>
  <c r="O46" i="1" s="1"/>
  <c r="M48" i="1"/>
  <c r="O48" i="1" s="1"/>
  <c r="M50" i="1"/>
  <c r="O50" i="1" s="1"/>
  <c r="M52" i="1"/>
  <c r="O52" i="1" s="1"/>
  <c r="M54" i="1"/>
  <c r="O54" i="1" s="1"/>
  <c r="M56" i="1"/>
  <c r="O56" i="1" s="1"/>
  <c r="M58" i="1"/>
  <c r="O58" i="1" s="1"/>
  <c r="M60" i="1"/>
  <c r="O60" i="1" s="1"/>
  <c r="M62" i="1"/>
  <c r="O62" i="1" s="1"/>
  <c r="M35" i="1"/>
  <c r="O35" i="1" s="1"/>
  <c r="M37" i="1"/>
  <c r="O37" i="1" s="1"/>
  <c r="M39" i="1"/>
  <c r="O39" i="1" s="1"/>
  <c r="M41" i="1"/>
  <c r="O41" i="1" s="1"/>
  <c r="M43" i="1"/>
  <c r="O43" i="1" s="1"/>
  <c r="M45" i="1"/>
  <c r="O45" i="1" s="1"/>
  <c r="M47" i="1"/>
  <c r="O47" i="1" s="1"/>
  <c r="M49" i="1"/>
  <c r="O49" i="1" s="1"/>
  <c r="M51" i="1"/>
  <c r="M53" i="1"/>
  <c r="O53" i="1" s="1"/>
  <c r="M55" i="1"/>
  <c r="O55" i="1" s="1"/>
  <c r="M57" i="1"/>
  <c r="O57" i="1" s="1"/>
  <c r="M59" i="1"/>
  <c r="O59" i="1" s="1"/>
  <c r="M61" i="1"/>
  <c r="O61" i="1" s="1"/>
  <c r="L36" i="1"/>
  <c r="L60" i="1"/>
  <c r="L58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35" i="1"/>
  <c r="L38" i="1"/>
  <c r="L40" i="1"/>
  <c r="L42" i="1"/>
  <c r="L44" i="1"/>
  <c r="L46" i="1"/>
  <c r="L48" i="1"/>
  <c r="L50" i="1"/>
  <c r="L52" i="1"/>
  <c r="L54" i="1"/>
  <c r="L56" i="1"/>
  <c r="L62" i="1"/>
  <c r="C44" i="1"/>
  <c r="C52" i="1"/>
  <c r="C42" i="1"/>
  <c r="C56" i="1"/>
  <c r="C37" i="1"/>
  <c r="C39" i="1"/>
  <c r="C41" i="1"/>
  <c r="C43" i="1"/>
  <c r="C45" i="1"/>
  <c r="C47" i="1"/>
  <c r="C49" i="1"/>
  <c r="C51" i="1"/>
  <c r="C53" i="1"/>
  <c r="C55" i="1"/>
  <c r="C57" i="1"/>
  <c r="C59" i="1"/>
  <c r="C61" i="1"/>
  <c r="C38" i="1"/>
  <c r="C46" i="1"/>
  <c r="C58" i="1"/>
  <c r="C35" i="1"/>
  <c r="C48" i="1"/>
  <c r="C54" i="1"/>
  <c r="C62" i="1"/>
  <c r="C40" i="1"/>
  <c r="C50" i="1"/>
  <c r="C60" i="1"/>
  <c r="C36" i="1"/>
  <c r="B44" i="1"/>
  <c r="B50" i="1"/>
  <c r="B52" i="1"/>
  <c r="B60" i="1"/>
  <c r="B37" i="1"/>
  <c r="B39" i="1"/>
  <c r="B41" i="1"/>
  <c r="B43" i="1"/>
  <c r="B45" i="1"/>
  <c r="B47" i="1"/>
  <c r="B49" i="1"/>
  <c r="B51" i="1"/>
  <c r="B53" i="1"/>
  <c r="B55" i="1"/>
  <c r="B57" i="1"/>
  <c r="B59" i="1"/>
  <c r="B61" i="1"/>
  <c r="B58" i="1"/>
  <c r="B35" i="1"/>
  <c r="B38" i="1"/>
  <c r="B40" i="1"/>
  <c r="B46" i="1"/>
  <c r="B42" i="1"/>
  <c r="B48" i="1"/>
  <c r="B56" i="1"/>
  <c r="B54" i="1"/>
  <c r="B62" i="1"/>
  <c r="B36" i="1"/>
  <c r="P35" i="1" l="1"/>
  <c r="Q35" i="1" s="1"/>
  <c r="P36" i="1"/>
  <c r="Q36" i="1" s="1"/>
</calcChain>
</file>

<file path=xl/sharedStrings.xml><?xml version="1.0" encoding="utf-8"?>
<sst xmlns="http://schemas.openxmlformats.org/spreadsheetml/2006/main" count="22" uniqueCount="16">
  <si>
    <t>№ п\п</t>
  </si>
  <si>
    <t>Температура окружающего воздуха, град. С</t>
  </si>
  <si>
    <t>Провод</t>
  </si>
  <si>
    <t>Кабельный участок</t>
  </si>
  <si>
    <t>Ошиновка</t>
  </si>
  <si>
    <t>Шины</t>
  </si>
  <si>
    <t>разъединитель</t>
  </si>
  <si>
    <t>заградитель</t>
  </si>
  <si>
    <t>трансформатор тока</t>
  </si>
  <si>
    <t>Выключатель</t>
  </si>
  <si>
    <t>Диспетчерское
наименование
электропередачи</t>
  </si>
  <si>
    <t>Наименование
подстанции/стан
ции</t>
  </si>
  <si>
    <t>Оборудование
ячейки ВЛ (КВЛ)</t>
  </si>
  <si>
    <t>Марка,
минимальное
сечение провода,
ошиновки, шины</t>
  </si>
  <si>
    <t>Длительно допустимый ток при град. С, А 
Аварийно допустимый ток при град. С, А</t>
  </si>
  <si>
    <t>Ограничивающий элемент ДДТН
и АДТН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</si>
</sst>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u/>
      <sz val="11"/>
      <color rgb="FF00B05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u/>
      <sz val="11"/>
      <color rgb="FF00B050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  <font>
      <u/>
      <sz val="11"/>
      <color rgb="FF00B05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/>
    <xf numFmtId="1" fontId="9" fillId="0" borderId="1" xfId="0" applyNumberFormat="1" applyFont="1" applyBorder="1"/>
    <xf numFmtId="1" fontId="10" fillId="0" borderId="1" xfId="0" applyNumberFormat="1" applyFont="1" applyBorder="1"/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/>
    <xf numFmtId="1" fontId="3" fillId="2" borderId="1" xfId="0" applyNumberFormat="1" applyFont="1" applyFill="1" applyBorder="1"/>
    <xf numFmtId="1" fontId="4" fillId="0" borderId="1" xfId="0" applyNumberFormat="1" applyFont="1" applyBorder="1"/>
    <xf numFmtId="1" fontId="4" fillId="2" borderId="1" xfId="0" applyNumberFormat="1" applyFont="1" applyFill="1" applyBorder="1"/>
    <xf numFmtId="1" fontId="5" fillId="0" borderId="1" xfId="0" applyNumberFormat="1" applyFont="1" applyBorder="1"/>
    <xf numFmtId="1" fontId="5" fillId="2" borderId="1" xfId="0" applyNumberFormat="1" applyFont="1" applyFill="1" applyBorder="1"/>
    <xf numFmtId="1" fontId="6" fillId="0" borderId="1" xfId="0" applyNumberFormat="1" applyFont="1" applyBorder="1"/>
    <xf numFmtId="1" fontId="6" fillId="2" borderId="1" xfId="0" applyNumberFormat="1" applyFont="1" applyFill="1" applyBorder="1"/>
    <xf numFmtId="1" fontId="7" fillId="0" borderId="1" xfId="0" applyNumberFormat="1" applyFont="1" applyBorder="1"/>
    <xf numFmtId="1" fontId="7" fillId="2" borderId="1" xfId="0" applyNumberFormat="1" applyFont="1" applyFill="1" applyBorder="1"/>
    <xf numFmtId="1" fontId="8" fillId="0" borderId="1" xfId="0" applyNumberFormat="1" applyFont="1" applyBorder="1"/>
    <xf numFmtId="1" fontId="8" fillId="2" borderId="1" xfId="0" applyNumberFormat="1" applyFont="1" applyFill="1" applyBorder="1"/>
    <xf numFmtId="1" fontId="1" fillId="0" borderId="1" xfId="0" applyNumberFormat="1" applyFont="1" applyBorder="1"/>
    <xf numFmtId="1" fontId="1" fillId="2" borderId="1" xfId="0" applyNumberFormat="1" applyFont="1" applyFill="1" applyBorder="1"/>
    <xf numFmtId="1" fontId="2" fillId="0" borderId="1" xfId="0" applyNumberFormat="1" applyFont="1" applyBorder="1"/>
    <xf numFmtId="1" fontId="2" fillId="2" borderId="1" xfId="0" applyNumberFormat="1" applyFont="1" applyFill="1" applyBorder="1"/>
    <xf numFmtId="1" fontId="9" fillId="2" borderId="1" xfId="0" applyNumberFormat="1" applyFont="1" applyFill="1" applyBorder="1"/>
    <xf numFmtId="1" fontId="10" fillId="2" borderId="1" xfId="0" applyNumberFormat="1" applyFont="1" applyFill="1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textRotation="90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U62"/>
  <sheetViews>
    <sheetView tabSelected="1" workbookViewId="0">
      <selection activeCell="S13" sqref="S13"/>
    </sheetView>
  </sheetViews>
  <sheetFormatPr defaultRowHeight="15" x14ac:dyDescent="0.25"/>
  <cols>
    <col min="4" max="4" width="9.85546875" customWidth="1"/>
    <col min="5" max="5" width="12.140625" customWidth="1"/>
    <col min="21" max="21" width="21.85546875" customWidth="1"/>
  </cols>
  <sheetData>
    <row r="1" spans="1:21" ht="32.25" customHeight="1" x14ac:dyDescent="0.25">
      <c r="A1" s="31" t="s">
        <v>0</v>
      </c>
      <c r="B1" s="34" t="s">
        <v>10</v>
      </c>
      <c r="C1" s="34" t="s">
        <v>11</v>
      </c>
      <c r="D1" s="34" t="s">
        <v>12</v>
      </c>
      <c r="E1" s="34" t="s">
        <v>13</v>
      </c>
      <c r="F1" s="33" t="s">
        <v>14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4"/>
      <c r="T1" s="28" t="s">
        <v>15</v>
      </c>
      <c r="U1" s="29"/>
    </row>
    <row r="2" spans="1:21" ht="20.25" customHeight="1" x14ac:dyDescent="0.25">
      <c r="A2" s="31"/>
      <c r="B2" s="31"/>
      <c r="C2" s="31"/>
      <c r="D2" s="31"/>
      <c r="E2" s="31"/>
      <c r="F2" s="5">
        <v>-20</v>
      </c>
      <c r="G2" s="5">
        <v>-15</v>
      </c>
      <c r="H2" s="5">
        <v>-10</v>
      </c>
      <c r="I2" s="5">
        <v>-5</v>
      </c>
      <c r="J2" s="5">
        <v>0</v>
      </c>
      <c r="K2" s="5">
        <v>5</v>
      </c>
      <c r="L2" s="5">
        <v>10</v>
      </c>
      <c r="M2" s="5">
        <v>15</v>
      </c>
      <c r="N2" s="5">
        <v>20</v>
      </c>
      <c r="O2" s="5">
        <v>25</v>
      </c>
      <c r="P2" s="5">
        <v>30</v>
      </c>
      <c r="Q2" s="5">
        <v>35</v>
      </c>
      <c r="R2" s="5">
        <v>40</v>
      </c>
      <c r="S2" s="5">
        <v>45</v>
      </c>
      <c r="T2" s="29"/>
      <c r="U2" s="29"/>
    </row>
    <row r="3" spans="1:21" ht="30" customHeight="1" x14ac:dyDescent="0.25">
      <c r="A3" s="31"/>
      <c r="B3" s="31"/>
      <c r="C3" s="31"/>
      <c r="D3" s="31"/>
      <c r="E3" s="31"/>
      <c r="F3" s="29" t="s">
        <v>1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6"/>
      <c r="T3" s="29"/>
      <c r="U3" s="29"/>
    </row>
    <row r="4" spans="1:2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27">
        <v>20</v>
      </c>
      <c r="U4" s="27"/>
    </row>
    <row r="5" spans="1:21" x14ac:dyDescent="0.25">
      <c r="A5" s="25"/>
      <c r="B5" s="26"/>
      <c r="C5" s="27" t="s">
        <v>2</v>
      </c>
      <c r="D5" s="27"/>
      <c r="E5" s="32"/>
      <c r="F5" s="7">
        <v>500000</v>
      </c>
      <c r="G5" s="7">
        <v>500000</v>
      </c>
      <c r="H5" s="7">
        <v>500000</v>
      </c>
      <c r="I5" s="7">
        <v>500000</v>
      </c>
      <c r="J5" s="7">
        <v>500000</v>
      </c>
      <c r="K5" s="7">
        <v>500000</v>
      </c>
      <c r="L5" s="7">
        <v>500000</v>
      </c>
      <c r="M5" s="7">
        <v>500000</v>
      </c>
      <c r="N5" s="7">
        <v>500000</v>
      </c>
      <c r="O5" s="8">
        <v>500000</v>
      </c>
      <c r="P5" s="7">
        <v>500000</v>
      </c>
      <c r="Q5" s="7">
        <v>500000</v>
      </c>
      <c r="R5" s="7">
        <v>500000</v>
      </c>
      <c r="S5" s="7">
        <v>500000</v>
      </c>
      <c r="T5" s="30"/>
      <c r="U5" s="30"/>
    </row>
    <row r="6" spans="1:21" x14ac:dyDescent="0.25">
      <c r="A6" s="25"/>
      <c r="B6" s="26"/>
      <c r="C6" s="27"/>
      <c r="D6" s="27"/>
      <c r="E6" s="32"/>
      <c r="F6" s="9">
        <v>500000</v>
      </c>
      <c r="G6" s="9">
        <v>500000</v>
      </c>
      <c r="H6" s="9">
        <v>500000</v>
      </c>
      <c r="I6" s="9">
        <v>500000</v>
      </c>
      <c r="J6" s="9">
        <v>500000</v>
      </c>
      <c r="K6" s="9">
        <v>500000</v>
      </c>
      <c r="L6" s="9">
        <v>500000</v>
      </c>
      <c r="M6" s="9">
        <v>500000</v>
      </c>
      <c r="N6" s="9">
        <v>500000</v>
      </c>
      <c r="O6" s="10">
        <v>500000</v>
      </c>
      <c r="P6" s="9">
        <v>500000</v>
      </c>
      <c r="Q6" s="9">
        <v>500000</v>
      </c>
      <c r="R6" s="9">
        <v>500000</v>
      </c>
      <c r="S6" s="9">
        <v>500000</v>
      </c>
      <c r="T6" s="30"/>
      <c r="U6" s="30"/>
    </row>
    <row r="7" spans="1:21" x14ac:dyDescent="0.25">
      <c r="A7" s="25"/>
      <c r="B7" s="26"/>
      <c r="C7" s="27" t="s">
        <v>3</v>
      </c>
      <c r="D7" s="27"/>
      <c r="E7" s="32"/>
      <c r="F7" s="7">
        <v>500000</v>
      </c>
      <c r="G7" s="7">
        <v>500000</v>
      </c>
      <c r="H7" s="7">
        <v>500000</v>
      </c>
      <c r="I7" s="7">
        <v>500000</v>
      </c>
      <c r="J7" s="7">
        <v>500000</v>
      </c>
      <c r="K7" s="7">
        <v>500000</v>
      </c>
      <c r="L7" s="7">
        <v>500000</v>
      </c>
      <c r="M7" s="7">
        <v>500000</v>
      </c>
      <c r="N7" s="7">
        <v>500000</v>
      </c>
      <c r="O7" s="8">
        <v>500000</v>
      </c>
      <c r="P7" s="7">
        <v>500000</v>
      </c>
      <c r="Q7" s="7">
        <v>500000</v>
      </c>
      <c r="R7" s="7">
        <v>500000</v>
      </c>
      <c r="S7" s="7">
        <v>500000</v>
      </c>
      <c r="T7" s="30"/>
      <c r="U7" s="30"/>
    </row>
    <row r="8" spans="1:21" x14ac:dyDescent="0.25">
      <c r="A8" s="25"/>
      <c r="B8" s="26"/>
      <c r="C8" s="27"/>
      <c r="D8" s="27"/>
      <c r="E8" s="32"/>
      <c r="F8" s="9">
        <v>500000</v>
      </c>
      <c r="G8" s="9">
        <v>500000</v>
      </c>
      <c r="H8" s="9">
        <v>500000</v>
      </c>
      <c r="I8" s="9">
        <v>500000</v>
      </c>
      <c r="J8" s="9">
        <v>500000</v>
      </c>
      <c r="K8" s="9">
        <v>500000</v>
      </c>
      <c r="L8" s="9">
        <v>500000</v>
      </c>
      <c r="M8" s="9">
        <v>500000</v>
      </c>
      <c r="N8" s="9">
        <v>500000</v>
      </c>
      <c r="O8" s="10">
        <v>500000</v>
      </c>
      <c r="P8" s="9">
        <v>500000</v>
      </c>
      <c r="Q8" s="9">
        <v>500000</v>
      </c>
      <c r="R8" s="9">
        <v>500000</v>
      </c>
      <c r="S8" s="9">
        <v>500000</v>
      </c>
      <c r="T8" s="30"/>
      <c r="U8" s="30"/>
    </row>
    <row r="9" spans="1:21" x14ac:dyDescent="0.25">
      <c r="A9" s="25"/>
      <c r="B9" s="26"/>
      <c r="C9" s="31">
        <v>2</v>
      </c>
      <c r="D9" s="27" t="s">
        <v>4</v>
      </c>
      <c r="E9" s="32"/>
      <c r="F9" s="11">
        <v>500000</v>
      </c>
      <c r="G9" s="11">
        <v>500000</v>
      </c>
      <c r="H9" s="11">
        <v>500000</v>
      </c>
      <c r="I9" s="11">
        <v>500000</v>
      </c>
      <c r="J9" s="11">
        <v>500000</v>
      </c>
      <c r="K9" s="11">
        <v>500000</v>
      </c>
      <c r="L9" s="11">
        <v>500000</v>
      </c>
      <c r="M9" s="11">
        <v>500000</v>
      </c>
      <c r="N9" s="11">
        <v>500000</v>
      </c>
      <c r="O9" s="12">
        <v>500000</v>
      </c>
      <c r="P9" s="11">
        <v>500000</v>
      </c>
      <c r="Q9" s="11">
        <v>500000</v>
      </c>
      <c r="R9" s="11">
        <v>500000</v>
      </c>
      <c r="S9" s="11">
        <v>500000</v>
      </c>
      <c r="T9" s="30"/>
      <c r="U9" s="30"/>
    </row>
    <row r="10" spans="1:21" x14ac:dyDescent="0.25">
      <c r="A10" s="25"/>
      <c r="B10" s="26"/>
      <c r="C10" s="31"/>
      <c r="D10" s="27"/>
      <c r="E10" s="32"/>
      <c r="F10" s="13">
        <v>500000</v>
      </c>
      <c r="G10" s="13">
        <v>500000</v>
      </c>
      <c r="H10" s="13">
        <v>500000</v>
      </c>
      <c r="I10" s="13">
        <v>500000</v>
      </c>
      <c r="J10" s="13">
        <v>500000</v>
      </c>
      <c r="K10" s="13">
        <v>500000</v>
      </c>
      <c r="L10" s="13">
        <v>500000</v>
      </c>
      <c r="M10" s="13">
        <v>500000</v>
      </c>
      <c r="N10" s="13">
        <v>500000</v>
      </c>
      <c r="O10" s="14">
        <v>500000</v>
      </c>
      <c r="P10" s="13">
        <v>500000</v>
      </c>
      <c r="Q10" s="13">
        <v>500000</v>
      </c>
      <c r="R10" s="13">
        <v>500000</v>
      </c>
      <c r="S10" s="13">
        <v>500000</v>
      </c>
      <c r="T10" s="30"/>
      <c r="U10" s="30"/>
    </row>
    <row r="11" spans="1:21" x14ac:dyDescent="0.25">
      <c r="A11" s="25"/>
      <c r="B11" s="26"/>
      <c r="C11" s="31"/>
      <c r="D11" s="27" t="s">
        <v>5</v>
      </c>
      <c r="E11" s="32"/>
      <c r="F11" s="11">
        <v>500000</v>
      </c>
      <c r="G11" s="11">
        <v>500000</v>
      </c>
      <c r="H11" s="11">
        <v>500000</v>
      </c>
      <c r="I11" s="11">
        <v>500000</v>
      </c>
      <c r="J11" s="11">
        <v>500000</v>
      </c>
      <c r="K11" s="11">
        <v>500000</v>
      </c>
      <c r="L11" s="11">
        <v>500000</v>
      </c>
      <c r="M11" s="11">
        <v>500000</v>
      </c>
      <c r="N11" s="11">
        <v>500000</v>
      </c>
      <c r="O11" s="12">
        <v>500000</v>
      </c>
      <c r="P11" s="11">
        <v>500000</v>
      </c>
      <c r="Q11" s="11">
        <v>500000</v>
      </c>
      <c r="R11" s="11">
        <v>500000</v>
      </c>
      <c r="S11" s="11">
        <v>500000</v>
      </c>
      <c r="T11" s="30"/>
      <c r="U11" s="30"/>
    </row>
    <row r="12" spans="1:21" x14ac:dyDescent="0.25">
      <c r="A12" s="25"/>
      <c r="B12" s="26"/>
      <c r="C12" s="31"/>
      <c r="D12" s="27"/>
      <c r="E12" s="32"/>
      <c r="F12" s="13">
        <v>500000</v>
      </c>
      <c r="G12" s="13">
        <v>500000</v>
      </c>
      <c r="H12" s="13">
        <v>500000</v>
      </c>
      <c r="I12" s="13">
        <v>500000</v>
      </c>
      <c r="J12" s="13">
        <v>500000</v>
      </c>
      <c r="K12" s="13">
        <v>500000</v>
      </c>
      <c r="L12" s="13">
        <v>500000</v>
      </c>
      <c r="M12" s="13">
        <v>500000</v>
      </c>
      <c r="N12" s="13">
        <v>500000</v>
      </c>
      <c r="O12" s="14">
        <v>500000</v>
      </c>
      <c r="P12" s="13">
        <v>500000</v>
      </c>
      <c r="Q12" s="13">
        <v>500000</v>
      </c>
      <c r="R12" s="13">
        <v>500000</v>
      </c>
      <c r="S12" s="13">
        <v>500000</v>
      </c>
      <c r="T12" s="30"/>
      <c r="U12" s="30"/>
    </row>
    <row r="13" spans="1:21" x14ac:dyDescent="0.25">
      <c r="A13" s="25"/>
      <c r="B13" s="26"/>
      <c r="C13" s="31"/>
      <c r="D13" s="27" t="s">
        <v>9</v>
      </c>
      <c r="E13" s="27"/>
      <c r="F13" s="15">
        <v>500000</v>
      </c>
      <c r="G13" s="15">
        <v>500000</v>
      </c>
      <c r="H13" s="15">
        <v>500000</v>
      </c>
      <c r="I13" s="15">
        <v>500000</v>
      </c>
      <c r="J13" s="15">
        <v>500000</v>
      </c>
      <c r="K13" s="15">
        <v>500000</v>
      </c>
      <c r="L13" s="15">
        <v>500000</v>
      </c>
      <c r="M13" s="15">
        <v>500000</v>
      </c>
      <c r="N13" s="15">
        <v>500000</v>
      </c>
      <c r="O13" s="16">
        <v>500000</v>
      </c>
      <c r="P13" s="15">
        <v>500000</v>
      </c>
      <c r="Q13" s="15">
        <v>500000</v>
      </c>
      <c r="R13" s="15">
        <v>500000</v>
      </c>
      <c r="S13" s="15"/>
      <c r="T13" s="30"/>
      <c r="U13" s="30"/>
    </row>
    <row r="14" spans="1:21" x14ac:dyDescent="0.25">
      <c r="A14" s="25"/>
      <c r="B14" s="26"/>
      <c r="C14" s="31"/>
      <c r="D14" s="27"/>
      <c r="E14" s="27"/>
      <c r="F14" s="17">
        <v>500000</v>
      </c>
      <c r="G14" s="17">
        <v>500000</v>
      </c>
      <c r="H14" s="17">
        <v>500000</v>
      </c>
      <c r="I14" s="17">
        <v>500000</v>
      </c>
      <c r="J14" s="17">
        <v>500000</v>
      </c>
      <c r="K14" s="17">
        <v>500000</v>
      </c>
      <c r="L14" s="17">
        <v>500000</v>
      </c>
      <c r="M14" s="17">
        <v>500000</v>
      </c>
      <c r="N14" s="17">
        <v>500000</v>
      </c>
      <c r="O14" s="18">
        <v>500000</v>
      </c>
      <c r="P14" s="17">
        <v>500000</v>
      </c>
      <c r="Q14" s="17">
        <v>500000</v>
      </c>
      <c r="R14" s="17">
        <v>500000</v>
      </c>
      <c r="S14" s="17"/>
      <c r="T14" s="30"/>
      <c r="U14" s="30"/>
    </row>
    <row r="15" spans="1:21" x14ac:dyDescent="0.25">
      <c r="A15" s="25"/>
      <c r="B15" s="26"/>
      <c r="C15" s="31"/>
      <c r="D15" s="27" t="s">
        <v>6</v>
      </c>
      <c r="E15" s="27"/>
      <c r="F15" s="15">
        <v>500000</v>
      </c>
      <c r="G15" s="15">
        <v>500000</v>
      </c>
      <c r="H15" s="15">
        <v>500000</v>
      </c>
      <c r="I15" s="15">
        <v>500000</v>
      </c>
      <c r="J15" s="15">
        <v>500000</v>
      </c>
      <c r="K15" s="15">
        <v>500000</v>
      </c>
      <c r="L15" s="15">
        <v>500000</v>
      </c>
      <c r="M15" s="15">
        <v>500000</v>
      </c>
      <c r="N15" s="15">
        <v>500000</v>
      </c>
      <c r="O15" s="16">
        <v>500000</v>
      </c>
      <c r="P15" s="15">
        <v>500000</v>
      </c>
      <c r="Q15" s="15">
        <v>500000</v>
      </c>
      <c r="R15" s="15">
        <v>500000</v>
      </c>
      <c r="S15" s="15"/>
      <c r="T15" s="30"/>
      <c r="U15" s="30"/>
    </row>
    <row r="16" spans="1:21" x14ac:dyDescent="0.25">
      <c r="A16" s="25"/>
      <c r="B16" s="26"/>
      <c r="C16" s="31"/>
      <c r="D16" s="27"/>
      <c r="E16" s="27"/>
      <c r="F16" s="17">
        <v>500000</v>
      </c>
      <c r="G16" s="17">
        <v>500000</v>
      </c>
      <c r="H16" s="17">
        <v>500000</v>
      </c>
      <c r="I16" s="17">
        <v>500000</v>
      </c>
      <c r="J16" s="17">
        <v>500000</v>
      </c>
      <c r="K16" s="17">
        <v>500000</v>
      </c>
      <c r="L16" s="17">
        <v>500000</v>
      </c>
      <c r="M16" s="17">
        <v>500000</v>
      </c>
      <c r="N16" s="17">
        <v>500000</v>
      </c>
      <c r="O16" s="18">
        <v>500000</v>
      </c>
      <c r="P16" s="17">
        <v>500000</v>
      </c>
      <c r="Q16" s="17">
        <v>500000</v>
      </c>
      <c r="R16" s="17">
        <v>500000</v>
      </c>
      <c r="S16" s="17"/>
      <c r="T16" s="30"/>
      <c r="U16" s="30"/>
    </row>
    <row r="17" spans="1:21" x14ac:dyDescent="0.25">
      <c r="A17" s="25"/>
      <c r="B17" s="26"/>
      <c r="C17" s="31"/>
      <c r="D17" s="27" t="s">
        <v>7</v>
      </c>
      <c r="E17" s="27"/>
      <c r="F17" s="15">
        <v>500000</v>
      </c>
      <c r="G17" s="15">
        <v>500000</v>
      </c>
      <c r="H17" s="15">
        <v>500000</v>
      </c>
      <c r="I17" s="15">
        <v>500000</v>
      </c>
      <c r="J17" s="15">
        <v>500000</v>
      </c>
      <c r="K17" s="15">
        <v>500000</v>
      </c>
      <c r="L17" s="15">
        <v>500000</v>
      </c>
      <c r="M17" s="15">
        <v>500000</v>
      </c>
      <c r="N17" s="15">
        <v>500000</v>
      </c>
      <c r="O17" s="16">
        <v>500000</v>
      </c>
      <c r="P17" s="15">
        <v>500000</v>
      </c>
      <c r="Q17" s="15">
        <v>500000</v>
      </c>
      <c r="R17" s="15">
        <v>500000</v>
      </c>
      <c r="S17" s="15"/>
      <c r="T17" s="30"/>
      <c r="U17" s="30"/>
    </row>
    <row r="18" spans="1:21" x14ac:dyDescent="0.25">
      <c r="A18" s="25"/>
      <c r="B18" s="26"/>
      <c r="C18" s="31"/>
      <c r="D18" s="27"/>
      <c r="E18" s="27"/>
      <c r="F18" s="17">
        <v>500000</v>
      </c>
      <c r="G18" s="17">
        <v>500000</v>
      </c>
      <c r="H18" s="17">
        <v>500000</v>
      </c>
      <c r="I18" s="17">
        <v>500000</v>
      </c>
      <c r="J18" s="17">
        <v>500000</v>
      </c>
      <c r="K18" s="17">
        <v>500000</v>
      </c>
      <c r="L18" s="17">
        <v>500000</v>
      </c>
      <c r="M18" s="17">
        <v>500000</v>
      </c>
      <c r="N18" s="17">
        <v>500000</v>
      </c>
      <c r="O18" s="18">
        <v>500000</v>
      </c>
      <c r="P18" s="17">
        <v>500000</v>
      </c>
      <c r="Q18" s="17">
        <v>500000</v>
      </c>
      <c r="R18" s="17">
        <v>500000</v>
      </c>
      <c r="S18" s="17"/>
      <c r="T18" s="30"/>
      <c r="U18" s="30"/>
    </row>
    <row r="19" spans="1:21" x14ac:dyDescent="0.25">
      <c r="A19" s="25"/>
      <c r="B19" s="26"/>
      <c r="C19" s="31"/>
      <c r="D19" s="27" t="s">
        <v>8</v>
      </c>
      <c r="E19" s="27"/>
      <c r="F19" s="15">
        <v>500000</v>
      </c>
      <c r="G19" s="15">
        <v>500000</v>
      </c>
      <c r="H19" s="15">
        <v>500000</v>
      </c>
      <c r="I19" s="15">
        <v>500000</v>
      </c>
      <c r="J19" s="15">
        <v>500000</v>
      </c>
      <c r="K19" s="15">
        <v>500000</v>
      </c>
      <c r="L19" s="15">
        <v>500000</v>
      </c>
      <c r="M19" s="15">
        <v>500000</v>
      </c>
      <c r="N19" s="15">
        <v>500000</v>
      </c>
      <c r="O19" s="16">
        <v>500000</v>
      </c>
      <c r="P19" s="15">
        <v>500000</v>
      </c>
      <c r="Q19" s="15">
        <v>500000</v>
      </c>
      <c r="R19" s="15">
        <v>500000</v>
      </c>
      <c r="S19" s="15"/>
      <c r="T19" s="30"/>
      <c r="U19" s="30"/>
    </row>
    <row r="20" spans="1:21" x14ac:dyDescent="0.25">
      <c r="A20" s="25"/>
      <c r="B20" s="26"/>
      <c r="C20" s="31"/>
      <c r="D20" s="27"/>
      <c r="E20" s="27"/>
      <c r="F20" s="17">
        <v>500000</v>
      </c>
      <c r="G20" s="17">
        <v>500000</v>
      </c>
      <c r="H20" s="17">
        <v>500000</v>
      </c>
      <c r="I20" s="17">
        <v>500000</v>
      </c>
      <c r="J20" s="17">
        <v>500000</v>
      </c>
      <c r="K20" s="17">
        <v>500000</v>
      </c>
      <c r="L20" s="17">
        <v>500000</v>
      </c>
      <c r="M20" s="17">
        <v>500000</v>
      </c>
      <c r="N20" s="17">
        <v>500000</v>
      </c>
      <c r="O20" s="18">
        <v>500000</v>
      </c>
      <c r="P20" s="17">
        <v>500000</v>
      </c>
      <c r="Q20" s="17">
        <v>500000</v>
      </c>
      <c r="R20" s="17">
        <v>500000</v>
      </c>
      <c r="S20" s="17"/>
      <c r="T20" s="30"/>
      <c r="U20" s="30"/>
    </row>
    <row r="21" spans="1:21" x14ac:dyDescent="0.25">
      <c r="A21" s="25"/>
      <c r="B21" s="26"/>
      <c r="C21" s="31">
        <v>1</v>
      </c>
      <c r="D21" s="27" t="s">
        <v>4</v>
      </c>
      <c r="E21" s="32"/>
      <c r="F21" s="19">
        <v>500000</v>
      </c>
      <c r="G21" s="19">
        <v>500000</v>
      </c>
      <c r="H21" s="19">
        <v>500000</v>
      </c>
      <c r="I21" s="19">
        <v>500000</v>
      </c>
      <c r="J21" s="19">
        <v>500000</v>
      </c>
      <c r="K21" s="19">
        <v>500000</v>
      </c>
      <c r="L21" s="19">
        <v>500000</v>
      </c>
      <c r="M21" s="19">
        <v>500000</v>
      </c>
      <c r="N21" s="19">
        <v>500000</v>
      </c>
      <c r="O21" s="20">
        <v>500000</v>
      </c>
      <c r="P21" s="19">
        <v>500000</v>
      </c>
      <c r="Q21" s="19">
        <v>500000</v>
      </c>
      <c r="R21" s="19">
        <v>500000</v>
      </c>
      <c r="S21" s="19">
        <v>500000</v>
      </c>
      <c r="T21" s="30"/>
      <c r="U21" s="30"/>
    </row>
    <row r="22" spans="1:21" x14ac:dyDescent="0.25">
      <c r="A22" s="25"/>
      <c r="B22" s="26"/>
      <c r="C22" s="31"/>
      <c r="D22" s="27"/>
      <c r="E22" s="32"/>
      <c r="F22" s="21">
        <v>500000</v>
      </c>
      <c r="G22" s="21">
        <v>500000</v>
      </c>
      <c r="H22" s="21">
        <v>500000</v>
      </c>
      <c r="I22" s="21">
        <v>500000</v>
      </c>
      <c r="J22" s="21">
        <v>500000</v>
      </c>
      <c r="K22" s="21">
        <v>500000</v>
      </c>
      <c r="L22" s="21">
        <v>500000</v>
      </c>
      <c r="M22" s="21">
        <v>500000</v>
      </c>
      <c r="N22" s="21">
        <v>500000</v>
      </c>
      <c r="O22" s="22">
        <v>500000</v>
      </c>
      <c r="P22" s="21">
        <v>500000</v>
      </c>
      <c r="Q22" s="21">
        <v>500000</v>
      </c>
      <c r="R22" s="21">
        <v>500000</v>
      </c>
      <c r="S22" s="21">
        <v>500000</v>
      </c>
      <c r="T22" s="30"/>
      <c r="U22" s="30"/>
    </row>
    <row r="23" spans="1:21" x14ac:dyDescent="0.25">
      <c r="A23" s="25"/>
      <c r="B23" s="26"/>
      <c r="C23" s="31"/>
      <c r="D23" s="27" t="s">
        <v>5</v>
      </c>
      <c r="E23" s="32"/>
      <c r="F23" s="19">
        <v>500000</v>
      </c>
      <c r="G23" s="19">
        <v>500000</v>
      </c>
      <c r="H23" s="19">
        <v>500000</v>
      </c>
      <c r="I23" s="19">
        <v>500000</v>
      </c>
      <c r="J23" s="19">
        <v>500000</v>
      </c>
      <c r="K23" s="19">
        <v>500000</v>
      </c>
      <c r="L23" s="19">
        <v>500000</v>
      </c>
      <c r="M23" s="19">
        <v>500000</v>
      </c>
      <c r="N23" s="19">
        <v>500000</v>
      </c>
      <c r="O23" s="20">
        <v>500000</v>
      </c>
      <c r="P23" s="19">
        <v>500000</v>
      </c>
      <c r="Q23" s="19">
        <v>500000</v>
      </c>
      <c r="R23" s="19">
        <v>500000</v>
      </c>
      <c r="S23" s="19">
        <v>500000</v>
      </c>
      <c r="T23" s="30"/>
      <c r="U23" s="30"/>
    </row>
    <row r="24" spans="1:21" x14ac:dyDescent="0.25">
      <c r="A24" s="25"/>
      <c r="B24" s="26"/>
      <c r="C24" s="31"/>
      <c r="D24" s="27"/>
      <c r="E24" s="32"/>
      <c r="F24" s="21">
        <v>500000</v>
      </c>
      <c r="G24" s="21">
        <v>500000</v>
      </c>
      <c r="H24" s="21">
        <v>500000</v>
      </c>
      <c r="I24" s="21">
        <v>500000</v>
      </c>
      <c r="J24" s="21">
        <v>500000</v>
      </c>
      <c r="K24" s="21">
        <v>500000</v>
      </c>
      <c r="L24" s="21">
        <v>500000</v>
      </c>
      <c r="M24" s="21">
        <v>500000</v>
      </c>
      <c r="N24" s="21">
        <v>500000</v>
      </c>
      <c r="O24" s="22">
        <v>500000</v>
      </c>
      <c r="P24" s="21">
        <v>500000</v>
      </c>
      <c r="Q24" s="21">
        <v>500000</v>
      </c>
      <c r="R24" s="21">
        <v>500000</v>
      </c>
      <c r="S24" s="21">
        <v>500000</v>
      </c>
      <c r="T24" s="30"/>
      <c r="U24" s="30"/>
    </row>
    <row r="25" spans="1:21" x14ac:dyDescent="0.25">
      <c r="A25" s="25"/>
      <c r="B25" s="26"/>
      <c r="C25" s="31"/>
      <c r="D25" s="27" t="s">
        <v>9</v>
      </c>
      <c r="E25" s="27"/>
      <c r="F25" s="2">
        <v>500000</v>
      </c>
      <c r="G25" s="2">
        <v>500000</v>
      </c>
      <c r="H25" s="2">
        <v>500000</v>
      </c>
      <c r="I25" s="2">
        <v>500000</v>
      </c>
      <c r="J25" s="2">
        <v>500000</v>
      </c>
      <c r="K25" s="2">
        <v>500000</v>
      </c>
      <c r="L25" s="2">
        <v>500000</v>
      </c>
      <c r="M25" s="2">
        <v>500000</v>
      </c>
      <c r="N25" s="2">
        <v>500000</v>
      </c>
      <c r="O25" s="23">
        <v>500000</v>
      </c>
      <c r="P25" s="2">
        <v>500000</v>
      </c>
      <c r="Q25" s="2">
        <v>500000</v>
      </c>
      <c r="R25" s="2">
        <v>500000</v>
      </c>
      <c r="S25" s="15"/>
      <c r="T25" s="30"/>
      <c r="U25" s="30"/>
    </row>
    <row r="26" spans="1:21" x14ac:dyDescent="0.25">
      <c r="A26" s="25"/>
      <c r="B26" s="26"/>
      <c r="C26" s="31"/>
      <c r="D26" s="27"/>
      <c r="E26" s="27"/>
      <c r="F26" s="3">
        <v>500000</v>
      </c>
      <c r="G26" s="3">
        <v>500000</v>
      </c>
      <c r="H26" s="3">
        <v>500000</v>
      </c>
      <c r="I26" s="3">
        <v>500000</v>
      </c>
      <c r="J26" s="3">
        <v>500000</v>
      </c>
      <c r="K26" s="3">
        <v>500000</v>
      </c>
      <c r="L26" s="3">
        <v>500000</v>
      </c>
      <c r="M26" s="3">
        <v>500000</v>
      </c>
      <c r="N26" s="3">
        <v>500000</v>
      </c>
      <c r="O26" s="24">
        <v>500000</v>
      </c>
      <c r="P26" s="3">
        <v>500000</v>
      </c>
      <c r="Q26" s="3">
        <v>500000</v>
      </c>
      <c r="R26" s="3">
        <v>500000</v>
      </c>
      <c r="S26" s="3"/>
      <c r="T26" s="30"/>
      <c r="U26" s="30"/>
    </row>
    <row r="27" spans="1:21" x14ac:dyDescent="0.25">
      <c r="A27" s="25"/>
      <c r="B27" s="26"/>
      <c r="C27" s="31"/>
      <c r="D27" s="27" t="s">
        <v>6</v>
      </c>
      <c r="E27" s="27"/>
      <c r="F27" s="2">
        <v>500000</v>
      </c>
      <c r="G27" s="2">
        <v>500000</v>
      </c>
      <c r="H27" s="2">
        <v>500000</v>
      </c>
      <c r="I27" s="2">
        <v>500000</v>
      </c>
      <c r="J27" s="2">
        <v>500000</v>
      </c>
      <c r="K27" s="2">
        <v>500000</v>
      </c>
      <c r="L27" s="2">
        <v>500000</v>
      </c>
      <c r="M27" s="2">
        <v>500000</v>
      </c>
      <c r="N27" s="2">
        <v>500000</v>
      </c>
      <c r="O27" s="23">
        <v>500000</v>
      </c>
      <c r="P27" s="2">
        <v>500000</v>
      </c>
      <c r="Q27" s="2">
        <v>500000</v>
      </c>
      <c r="R27" s="2">
        <v>500000</v>
      </c>
      <c r="S27" s="2"/>
      <c r="T27" s="30"/>
      <c r="U27" s="30"/>
    </row>
    <row r="28" spans="1:21" x14ac:dyDescent="0.25">
      <c r="A28" s="25"/>
      <c r="B28" s="26"/>
      <c r="C28" s="31"/>
      <c r="D28" s="27"/>
      <c r="E28" s="27"/>
      <c r="F28" s="3">
        <v>500000</v>
      </c>
      <c r="G28" s="3">
        <v>500000</v>
      </c>
      <c r="H28" s="3">
        <v>500000</v>
      </c>
      <c r="I28" s="3">
        <v>500000</v>
      </c>
      <c r="J28" s="3">
        <v>500000</v>
      </c>
      <c r="K28" s="3">
        <v>500000</v>
      </c>
      <c r="L28" s="3">
        <v>500000</v>
      </c>
      <c r="M28" s="3">
        <v>500000</v>
      </c>
      <c r="N28" s="3">
        <v>500000</v>
      </c>
      <c r="O28" s="24">
        <v>500000</v>
      </c>
      <c r="P28" s="3">
        <v>500000</v>
      </c>
      <c r="Q28" s="3">
        <v>500000</v>
      </c>
      <c r="R28" s="3">
        <v>500000</v>
      </c>
      <c r="S28" s="3"/>
      <c r="T28" s="30"/>
      <c r="U28" s="30"/>
    </row>
    <row r="29" spans="1:21" x14ac:dyDescent="0.25">
      <c r="A29" s="25"/>
      <c r="B29" s="26"/>
      <c r="C29" s="31"/>
      <c r="D29" s="27" t="s">
        <v>7</v>
      </c>
      <c r="E29" s="27"/>
      <c r="F29" s="2">
        <v>500000</v>
      </c>
      <c r="G29" s="2">
        <v>500000</v>
      </c>
      <c r="H29" s="2">
        <v>500000</v>
      </c>
      <c r="I29" s="2">
        <v>500000</v>
      </c>
      <c r="J29" s="2">
        <v>500000</v>
      </c>
      <c r="K29" s="2">
        <v>500000</v>
      </c>
      <c r="L29" s="2">
        <v>500000</v>
      </c>
      <c r="M29" s="2">
        <v>500000</v>
      </c>
      <c r="N29" s="2">
        <v>500000</v>
      </c>
      <c r="O29" s="23">
        <v>500000</v>
      </c>
      <c r="P29" s="2">
        <v>500000</v>
      </c>
      <c r="Q29" s="2">
        <v>500000</v>
      </c>
      <c r="R29" s="2">
        <v>500000</v>
      </c>
      <c r="S29" s="2"/>
      <c r="T29" s="30"/>
      <c r="U29" s="30"/>
    </row>
    <row r="30" spans="1:21" x14ac:dyDescent="0.25">
      <c r="A30" s="25"/>
      <c r="B30" s="26"/>
      <c r="C30" s="31"/>
      <c r="D30" s="27"/>
      <c r="E30" s="27"/>
      <c r="F30" s="3">
        <v>500000</v>
      </c>
      <c r="G30" s="3">
        <v>500000</v>
      </c>
      <c r="H30" s="3">
        <v>500000</v>
      </c>
      <c r="I30" s="3">
        <v>500000</v>
      </c>
      <c r="J30" s="3">
        <v>500000</v>
      </c>
      <c r="K30" s="3">
        <v>500000</v>
      </c>
      <c r="L30" s="3">
        <v>500000</v>
      </c>
      <c r="M30" s="3">
        <v>500000</v>
      </c>
      <c r="N30" s="3">
        <v>500000</v>
      </c>
      <c r="O30" s="24">
        <v>500000</v>
      </c>
      <c r="P30" s="3">
        <v>500000</v>
      </c>
      <c r="Q30" s="3">
        <v>500000</v>
      </c>
      <c r="R30" s="3">
        <v>500000</v>
      </c>
      <c r="S30" s="3"/>
      <c r="T30" s="30"/>
      <c r="U30" s="30"/>
    </row>
    <row r="31" spans="1:21" x14ac:dyDescent="0.25">
      <c r="A31" s="25"/>
      <c r="B31" s="26"/>
      <c r="C31" s="31"/>
      <c r="D31" s="27" t="s">
        <v>8</v>
      </c>
      <c r="E31" s="27"/>
      <c r="F31" s="2">
        <v>500000</v>
      </c>
      <c r="G31" s="2">
        <v>500000</v>
      </c>
      <c r="H31" s="2">
        <v>500000</v>
      </c>
      <c r="I31" s="2">
        <v>500000</v>
      </c>
      <c r="J31" s="2">
        <v>500000</v>
      </c>
      <c r="K31" s="2">
        <v>500000</v>
      </c>
      <c r="L31" s="2">
        <v>500000</v>
      </c>
      <c r="M31" s="2">
        <v>500000</v>
      </c>
      <c r="N31" s="2">
        <v>500000</v>
      </c>
      <c r="O31" s="23">
        <v>500000</v>
      </c>
      <c r="P31" s="2">
        <v>500000</v>
      </c>
      <c r="Q31" s="2">
        <v>500000</v>
      </c>
      <c r="R31" s="2">
        <v>500000</v>
      </c>
      <c r="S31" s="2"/>
      <c r="T31" s="30"/>
      <c r="U31" s="30"/>
    </row>
    <row r="32" spans="1:21" x14ac:dyDescent="0.25">
      <c r="A32" s="25"/>
      <c r="B32" s="26"/>
      <c r="C32" s="31"/>
      <c r="D32" s="27"/>
      <c r="E32" s="27"/>
      <c r="F32" s="3">
        <v>500000</v>
      </c>
      <c r="G32" s="3">
        <v>500000</v>
      </c>
      <c r="H32" s="3">
        <v>500000</v>
      </c>
      <c r="I32" s="3">
        <v>500000</v>
      </c>
      <c r="J32" s="3">
        <v>500000</v>
      </c>
      <c r="K32" s="3">
        <v>500000</v>
      </c>
      <c r="L32" s="3">
        <v>500000</v>
      </c>
      <c r="M32" s="3">
        <v>500000</v>
      </c>
      <c r="N32" s="3">
        <v>500000</v>
      </c>
      <c r="O32" s="24">
        <v>500000</v>
      </c>
      <c r="P32" s="3">
        <v>500000</v>
      </c>
      <c r="Q32" s="3">
        <v>500000</v>
      </c>
      <c r="R32" s="3">
        <v>500000</v>
      </c>
      <c r="S32" s="3"/>
      <c r="T32" s="30"/>
      <c r="U32" s="30"/>
    </row>
    <row r="33" spans="1:21" x14ac:dyDescent="0.25">
      <c r="A33" s="25"/>
      <c r="B33" s="26"/>
      <c r="C33" s="27"/>
      <c r="D33" s="27"/>
      <c r="E33" s="27"/>
      <c r="F33" s="2">
        <f>MIN(F5,F7,F9,F11,F13,F15,F17,F19,F21,F23,F25,F27,F29,F31)</f>
        <v>500000</v>
      </c>
      <c r="G33" s="2">
        <f t="shared" ref="G33:R33" si="0">MIN(G5,G7,G9,G11,G13,G15,G17,G19,G21,G23,G25,G27,G29,G31)</f>
        <v>500000</v>
      </c>
      <c r="H33" s="2">
        <f t="shared" si="0"/>
        <v>500000</v>
      </c>
      <c r="I33" s="2">
        <f t="shared" si="0"/>
        <v>500000</v>
      </c>
      <c r="J33" s="2">
        <f t="shared" si="0"/>
        <v>500000</v>
      </c>
      <c r="K33" s="2">
        <f t="shared" si="0"/>
        <v>500000</v>
      </c>
      <c r="L33" s="2">
        <f t="shared" si="0"/>
        <v>500000</v>
      </c>
      <c r="M33" s="2">
        <f t="shared" si="0"/>
        <v>500000</v>
      </c>
      <c r="N33" s="2">
        <f t="shared" si="0"/>
        <v>500000</v>
      </c>
      <c r="O33" s="23">
        <f t="shared" si="0"/>
        <v>500000</v>
      </c>
      <c r="P33" s="2">
        <f>MIN(P5,P7,P9,P11,P13,P15,P17,P19,P21,P23,P25,P27,P29,P31)</f>
        <v>500000</v>
      </c>
      <c r="Q33" s="2">
        <f t="shared" si="0"/>
        <v>500000</v>
      </c>
      <c r="R33" s="2">
        <f t="shared" si="0"/>
        <v>500000</v>
      </c>
      <c r="S33" s="2">
        <f t="shared" ref="S33" si="1">MIN(S5,S7,S9,S11,S13,S15,S17,S19,S21,S23,S25,S27,S29,S31)</f>
        <v>500000</v>
      </c>
      <c r="T33" s="30"/>
      <c r="U33" s="30"/>
    </row>
    <row r="34" spans="1:21" x14ac:dyDescent="0.25">
      <c r="A34" s="25"/>
      <c r="B34" s="26"/>
      <c r="C34" s="27"/>
      <c r="D34" s="27"/>
      <c r="E34" s="27"/>
      <c r="F34" s="3">
        <f>MIN(F6,F8,F10,F12,F14,F16,F18,F20,F22,F24,F26,F28,F30,F32)</f>
        <v>500000</v>
      </c>
      <c r="G34" s="3">
        <f t="shared" ref="G34:R34" si="2">MIN(G6,G8,G10,G12,G14,G16,G18,G20,G22,G24,G26,G28,G30,G32)</f>
        <v>500000</v>
      </c>
      <c r="H34" s="3">
        <f t="shared" si="2"/>
        <v>500000</v>
      </c>
      <c r="I34" s="3">
        <f t="shared" si="2"/>
        <v>500000</v>
      </c>
      <c r="J34" s="3">
        <f t="shared" si="2"/>
        <v>500000</v>
      </c>
      <c r="K34" s="3">
        <f t="shared" si="2"/>
        <v>500000</v>
      </c>
      <c r="L34" s="3">
        <f t="shared" si="2"/>
        <v>500000</v>
      </c>
      <c r="M34" s="3">
        <f t="shared" si="2"/>
        <v>500000</v>
      </c>
      <c r="N34" s="3">
        <f t="shared" si="2"/>
        <v>500000</v>
      </c>
      <c r="O34" s="24">
        <f t="shared" si="2"/>
        <v>500000</v>
      </c>
      <c r="P34" s="3">
        <f t="shared" si="2"/>
        <v>500000</v>
      </c>
      <c r="Q34" s="3">
        <f>MIN(Q6,Q8,Q10,Q12,Q14,Q16,Q18,Q20,Q22,Q24,Q26,Q28,Q30,Q32)</f>
        <v>500000</v>
      </c>
      <c r="R34" s="3">
        <f t="shared" si="2"/>
        <v>500000</v>
      </c>
      <c r="S34" s="3">
        <f t="shared" ref="S34" si="3">MIN(S6,S8,S10,S12,S14,S16,S18,S20,S22,S24,S26,S28,S30,S32)</f>
        <v>500000</v>
      </c>
      <c r="T34" s="30"/>
      <c r="U34" s="30"/>
    </row>
    <row r="35" spans="1:21" x14ac:dyDescent="0.25">
      <c r="A35">
        <f xml:space="preserve"> IF( AND(F5=F$33, F5&lt;&gt;""),1,0)</f>
        <v>1</v>
      </c>
      <c r="B35">
        <f t="shared" ref="B35:M50" si="4" xml:space="preserve"> IF( AND(G5=G$33, G5&lt;&gt;""),1,0)</f>
        <v>1</v>
      </c>
      <c r="C35">
        <f t="shared" si="4"/>
        <v>1</v>
      </c>
      <c r="D35">
        <f t="shared" si="4"/>
        <v>1</v>
      </c>
      <c r="E35">
        <f t="shared" si="4"/>
        <v>1</v>
      </c>
      <c r="F35">
        <f t="shared" si="4"/>
        <v>1</v>
      </c>
      <c r="G35">
        <f t="shared" si="4"/>
        <v>1</v>
      </c>
      <c r="H35">
        <f t="shared" si="4"/>
        <v>1</v>
      </c>
      <c r="I35">
        <f t="shared" si="4"/>
        <v>1</v>
      </c>
      <c r="J35">
        <f t="shared" si="4"/>
        <v>1</v>
      </c>
      <c r="K35">
        <f t="shared" si="4"/>
        <v>1</v>
      </c>
      <c r="L35">
        <f t="shared" si="4"/>
        <v>1</v>
      </c>
      <c r="M35">
        <f xml:space="preserve"> IF( AND(R5=R$33, R5&lt;&gt;""),1,0)</f>
        <v>1</v>
      </c>
      <c r="N35">
        <f xml:space="preserve"> IF( AND(S5=S$33, S5&lt;&gt;""),1,0)</f>
        <v>1</v>
      </c>
      <c r="O35" s="1" t="str">
        <f>IF(SUM(A35:N35)&gt;0,C5&amp;CHAR(10),"")</f>
        <v xml:space="preserve">Провод
</v>
      </c>
      <c r="P35" s="1" t="str">
        <f>O35&amp;" "&amp;O37&amp;" "&amp;O39&amp;" "&amp;O41&amp;" "&amp;O43&amp;" "&amp;O45&amp;" "&amp;O47&amp;" "&amp;O49&amp;" "&amp;O51&amp;" "&amp;O53&amp;" "&amp;O55&amp;" "&amp;O57&amp;" "&amp;O59&amp;" "&amp;O61</f>
        <v xml:space="preserve">Провод
 Кабельный участок
 Ошиновка 2
 Шины 2
 Выключатель 2
 разъединитель 2
 заградитель 2
 трансформатор тока 2
 Ошиновка 1
 Шины 1
 Выключатель 1
 разъединитель 1
 заградитель 1
 трансформатор тока 1
</v>
      </c>
      <c r="Q35" s="1" t="str">
        <f>IF(P35&lt;&gt;"","ДДТН: "&amp;CHAR(10)&amp;P35&amp;CHAR(10),"")</f>
        <v xml:space="preserve">ДДТН: 
Провод
 Кабельный участок
 Ошиновка 2
 Шины 2
 Выключатель 2
 разъединитель 2
 заградитель 2
 трансформатор тока 2
 Ошиновка 1
 Шины 1
 Выключатель 1
 разъединитель 1
 заградитель 1
 трансформатор тока 1
</v>
      </c>
    </row>
    <row r="36" spans="1:21" x14ac:dyDescent="0.25">
      <c r="A36">
        <f t="shared" ref="A36:A61" si="5" xml:space="preserve"> IF( AND(F6=F$33, F6&lt;&gt;""),1,0)</f>
        <v>1</v>
      </c>
      <c r="B36">
        <f t="shared" si="4"/>
        <v>1</v>
      </c>
      <c r="C36">
        <f t="shared" si="4"/>
        <v>1</v>
      </c>
      <c r="D36">
        <f t="shared" si="4"/>
        <v>1</v>
      </c>
      <c r="E36">
        <f t="shared" si="4"/>
        <v>1</v>
      </c>
      <c r="F36">
        <f t="shared" si="4"/>
        <v>1</v>
      </c>
      <c r="G36">
        <f t="shared" si="4"/>
        <v>1</v>
      </c>
      <c r="H36">
        <f t="shared" si="4"/>
        <v>1</v>
      </c>
      <c r="I36">
        <f t="shared" si="4"/>
        <v>1</v>
      </c>
      <c r="J36">
        <f t="shared" si="4"/>
        <v>1</v>
      </c>
      <c r="K36">
        <f t="shared" si="4"/>
        <v>1</v>
      </c>
      <c r="L36">
        <f xml:space="preserve"> IF( AND(Q6=Q$33, Q6&lt;&gt;""),1,0)</f>
        <v>1</v>
      </c>
      <c r="M36">
        <f t="shared" si="4"/>
        <v>1</v>
      </c>
      <c r="N36">
        <f t="shared" ref="N36:N62" si="6" xml:space="preserve"> IF( AND(S6=S$33, S6&lt;&gt;""),1,0)</f>
        <v>1</v>
      </c>
      <c r="O36" s="1" t="str">
        <f>IF(SUM(A36:N36)&gt;0,C5&amp;CHAR(10),"")</f>
        <v xml:space="preserve">Провод
</v>
      </c>
      <c r="P36" s="1" t="str">
        <f>O36&amp;" "&amp;O38&amp;" "&amp;O40&amp;" "&amp;O42&amp;" "&amp;O44&amp;" "&amp;O46&amp;" "&amp;O48&amp;" "&amp;O50&amp;" "&amp;O52&amp;" "&amp;O54&amp;" "&amp;O56&amp;" "&amp;O58&amp;" "&amp;O60&amp;" "&amp;O62</f>
        <v xml:space="preserve">Провод
 Кабельный участок
 Ошиновка 2
 Шины 2
 Выключатель 2
 разъединитель 2
 заградитель 2
 трансформатор тока 2
 Ошиновка 1
 Шины 1
 Выключатель 1
 разъединитель 1
 заградитель 1
 трансформатор тока 1
</v>
      </c>
      <c r="Q36" s="1" t="str">
        <f>IF(P36&lt;&gt;"","АДТН: "&amp;CHAR(10)&amp;P36,"")</f>
        <v xml:space="preserve">АДТН: 
Провод
 Кабельный участок
 Ошиновка 2
 Шины 2
 Выключатель 2
 разъединитель 2
 заградитель 2
 трансформатор тока 2
 Ошиновка 1
 Шины 1
 Выключатель 1
 разъединитель 1
 заградитель 1
 трансформатор тока 1
</v>
      </c>
    </row>
    <row r="37" spans="1:21" x14ac:dyDescent="0.25">
      <c r="A37">
        <f t="shared" si="5"/>
        <v>1</v>
      </c>
      <c r="B37">
        <f t="shared" si="4"/>
        <v>1</v>
      </c>
      <c r="C37">
        <f t="shared" si="4"/>
        <v>1</v>
      </c>
      <c r="D37">
        <f t="shared" si="4"/>
        <v>1</v>
      </c>
      <c r="E37">
        <f t="shared" si="4"/>
        <v>1</v>
      </c>
      <c r="F37">
        <f t="shared" si="4"/>
        <v>1</v>
      </c>
      <c r="G37">
        <f t="shared" si="4"/>
        <v>1</v>
      </c>
      <c r="H37">
        <f t="shared" si="4"/>
        <v>1</v>
      </c>
      <c r="I37">
        <f t="shared" si="4"/>
        <v>1</v>
      </c>
      <c r="J37">
        <f t="shared" si="4"/>
        <v>1</v>
      </c>
      <c r="K37">
        <f t="shared" si="4"/>
        <v>1</v>
      </c>
      <c r="L37">
        <f t="shared" si="4"/>
        <v>1</v>
      </c>
      <c r="M37">
        <f t="shared" si="4"/>
        <v>1</v>
      </c>
      <c r="N37">
        <f t="shared" si="6"/>
        <v>1</v>
      </c>
      <c r="O37" s="1" t="str">
        <f>IF(SUM(A37:N37)&gt;0,C7&amp;CHAR(10),"")</f>
        <v xml:space="preserve">Кабельный участок
</v>
      </c>
      <c r="P37" s="1"/>
      <c r="Q37" s="1"/>
    </row>
    <row r="38" spans="1:21" x14ac:dyDescent="0.25">
      <c r="A38">
        <f t="shared" si="5"/>
        <v>1</v>
      </c>
      <c r="B38">
        <f t="shared" si="4"/>
        <v>1</v>
      </c>
      <c r="C38">
        <f t="shared" si="4"/>
        <v>1</v>
      </c>
      <c r="D38">
        <f t="shared" si="4"/>
        <v>1</v>
      </c>
      <c r="E38">
        <f t="shared" si="4"/>
        <v>1</v>
      </c>
      <c r="F38">
        <f t="shared" si="4"/>
        <v>1</v>
      </c>
      <c r="G38">
        <f t="shared" si="4"/>
        <v>1</v>
      </c>
      <c r="H38">
        <f t="shared" si="4"/>
        <v>1</v>
      </c>
      <c r="I38">
        <f t="shared" si="4"/>
        <v>1</v>
      </c>
      <c r="J38">
        <f t="shared" si="4"/>
        <v>1</v>
      </c>
      <c r="K38">
        <f t="shared" si="4"/>
        <v>1</v>
      </c>
      <c r="L38">
        <f t="shared" si="4"/>
        <v>1</v>
      </c>
      <c r="M38">
        <f t="shared" si="4"/>
        <v>1</v>
      </c>
      <c r="N38">
        <f t="shared" si="6"/>
        <v>1</v>
      </c>
      <c r="O38" s="1" t="str">
        <f>IF(SUM(A38:N38)&gt;0,C7&amp;CHAR(10),"")</f>
        <v xml:space="preserve">Кабельный участок
</v>
      </c>
      <c r="P38" s="1"/>
      <c r="Q38" s="1"/>
    </row>
    <row r="39" spans="1:21" x14ac:dyDescent="0.25">
      <c r="A39">
        <f t="shared" si="5"/>
        <v>1</v>
      </c>
      <c r="B39">
        <f t="shared" si="4"/>
        <v>1</v>
      </c>
      <c r="C39">
        <f t="shared" si="4"/>
        <v>1</v>
      </c>
      <c r="D39">
        <f t="shared" si="4"/>
        <v>1</v>
      </c>
      <c r="E39">
        <f t="shared" si="4"/>
        <v>1</v>
      </c>
      <c r="F39">
        <f t="shared" si="4"/>
        <v>1</v>
      </c>
      <c r="G39">
        <f t="shared" si="4"/>
        <v>1</v>
      </c>
      <c r="H39">
        <f t="shared" si="4"/>
        <v>1</v>
      </c>
      <c r="I39">
        <f t="shared" si="4"/>
        <v>1</v>
      </c>
      <c r="J39">
        <f t="shared" si="4"/>
        <v>1</v>
      </c>
      <c r="K39">
        <f t="shared" si="4"/>
        <v>1</v>
      </c>
      <c r="L39">
        <f t="shared" si="4"/>
        <v>1</v>
      </c>
      <c r="M39">
        <f t="shared" si="4"/>
        <v>1</v>
      </c>
      <c r="N39">
        <f t="shared" si="6"/>
        <v>1</v>
      </c>
      <c r="O39" s="1" t="str">
        <f>IF(SUM(A39:N39)&gt;0,D9&amp;" "&amp;$C$9&amp;CHAR(10),"")</f>
        <v xml:space="preserve">Ошиновка 2
</v>
      </c>
      <c r="P39" s="1"/>
      <c r="Q39" s="1"/>
    </row>
    <row r="40" spans="1:21" x14ac:dyDescent="0.25">
      <c r="A40">
        <f t="shared" si="5"/>
        <v>1</v>
      </c>
      <c r="B40">
        <f t="shared" si="4"/>
        <v>1</v>
      </c>
      <c r="C40">
        <f t="shared" si="4"/>
        <v>1</v>
      </c>
      <c r="D40">
        <f t="shared" si="4"/>
        <v>1</v>
      </c>
      <c r="E40">
        <f t="shared" si="4"/>
        <v>1</v>
      </c>
      <c r="F40">
        <f t="shared" si="4"/>
        <v>1</v>
      </c>
      <c r="G40">
        <f t="shared" si="4"/>
        <v>1</v>
      </c>
      <c r="H40">
        <f t="shared" si="4"/>
        <v>1</v>
      </c>
      <c r="I40">
        <f t="shared" si="4"/>
        <v>1</v>
      </c>
      <c r="J40">
        <f t="shared" si="4"/>
        <v>1</v>
      </c>
      <c r="K40">
        <f t="shared" si="4"/>
        <v>1</v>
      </c>
      <c r="L40">
        <f t="shared" si="4"/>
        <v>1</v>
      </c>
      <c r="M40">
        <f t="shared" si="4"/>
        <v>1</v>
      </c>
      <c r="N40">
        <f t="shared" si="6"/>
        <v>1</v>
      </c>
      <c r="O40" s="1" t="str">
        <f>IF(SUM(A40:N40)&gt;0,D9&amp;" "&amp;$C$9&amp;CHAR(10),"")</f>
        <v xml:space="preserve">Ошиновка 2
</v>
      </c>
      <c r="P40" s="1"/>
      <c r="Q40" s="1"/>
    </row>
    <row r="41" spans="1:21" x14ac:dyDescent="0.25">
      <c r="A41">
        <f t="shared" si="5"/>
        <v>1</v>
      </c>
      <c r="B41">
        <f t="shared" si="4"/>
        <v>1</v>
      </c>
      <c r="C41">
        <f t="shared" si="4"/>
        <v>1</v>
      </c>
      <c r="D41">
        <f t="shared" si="4"/>
        <v>1</v>
      </c>
      <c r="E41">
        <f t="shared" si="4"/>
        <v>1</v>
      </c>
      <c r="F41">
        <f t="shared" si="4"/>
        <v>1</v>
      </c>
      <c r="G41">
        <f t="shared" si="4"/>
        <v>1</v>
      </c>
      <c r="H41">
        <f t="shared" si="4"/>
        <v>1</v>
      </c>
      <c r="I41">
        <f t="shared" si="4"/>
        <v>1</v>
      </c>
      <c r="J41">
        <f t="shared" si="4"/>
        <v>1</v>
      </c>
      <c r="K41">
        <f t="shared" si="4"/>
        <v>1</v>
      </c>
      <c r="L41">
        <f t="shared" si="4"/>
        <v>1</v>
      </c>
      <c r="M41">
        <f t="shared" si="4"/>
        <v>1</v>
      </c>
      <c r="N41">
        <f t="shared" si="6"/>
        <v>1</v>
      </c>
      <c r="O41" s="1" t="str">
        <f>IF(SUM(A41:N41)&gt;0,D11&amp;" "&amp;$C$9&amp;CHAR(10),"")</f>
        <v xml:space="preserve">Шины 2
</v>
      </c>
      <c r="P41" s="1"/>
      <c r="Q41" s="1"/>
    </row>
    <row r="42" spans="1:21" x14ac:dyDescent="0.25">
      <c r="A42">
        <f t="shared" si="5"/>
        <v>1</v>
      </c>
      <c r="B42">
        <f t="shared" si="4"/>
        <v>1</v>
      </c>
      <c r="C42">
        <f t="shared" si="4"/>
        <v>1</v>
      </c>
      <c r="D42">
        <f t="shared" si="4"/>
        <v>1</v>
      </c>
      <c r="E42">
        <f t="shared" si="4"/>
        <v>1</v>
      </c>
      <c r="F42">
        <f t="shared" si="4"/>
        <v>1</v>
      </c>
      <c r="G42">
        <f t="shared" si="4"/>
        <v>1</v>
      </c>
      <c r="H42">
        <f t="shared" si="4"/>
        <v>1</v>
      </c>
      <c r="I42">
        <f t="shared" si="4"/>
        <v>1</v>
      </c>
      <c r="J42">
        <f t="shared" si="4"/>
        <v>1</v>
      </c>
      <c r="K42">
        <f t="shared" si="4"/>
        <v>1</v>
      </c>
      <c r="L42">
        <f t="shared" si="4"/>
        <v>1</v>
      </c>
      <c r="M42">
        <f t="shared" si="4"/>
        <v>1</v>
      </c>
      <c r="N42">
        <f t="shared" si="6"/>
        <v>1</v>
      </c>
      <c r="O42" s="1" t="str">
        <f>IF(SUM(A42:N42)&gt;0,D11&amp;" "&amp;$C$9&amp;CHAR(10),"")</f>
        <v xml:space="preserve">Шины 2
</v>
      </c>
      <c r="P42" s="1"/>
      <c r="Q42" s="1"/>
    </row>
    <row r="43" spans="1:21" x14ac:dyDescent="0.25">
      <c r="A43">
        <f t="shared" si="5"/>
        <v>1</v>
      </c>
      <c r="B43">
        <f t="shared" si="4"/>
        <v>1</v>
      </c>
      <c r="C43">
        <f t="shared" si="4"/>
        <v>1</v>
      </c>
      <c r="D43">
        <f t="shared" si="4"/>
        <v>1</v>
      </c>
      <c r="E43">
        <f t="shared" si="4"/>
        <v>1</v>
      </c>
      <c r="F43">
        <f t="shared" si="4"/>
        <v>1</v>
      </c>
      <c r="G43">
        <f t="shared" si="4"/>
        <v>1</v>
      </c>
      <c r="H43">
        <f t="shared" si="4"/>
        <v>1</v>
      </c>
      <c r="I43">
        <f t="shared" si="4"/>
        <v>1</v>
      </c>
      <c r="J43">
        <f t="shared" si="4"/>
        <v>1</v>
      </c>
      <c r="K43">
        <f t="shared" si="4"/>
        <v>1</v>
      </c>
      <c r="L43">
        <f t="shared" si="4"/>
        <v>1</v>
      </c>
      <c r="M43">
        <f t="shared" si="4"/>
        <v>1</v>
      </c>
      <c r="N43">
        <f t="shared" si="6"/>
        <v>0</v>
      </c>
      <c r="O43" s="1" t="str">
        <f>IF(SUM(A43:N43)&gt;0,D13&amp;" "&amp;$C$9&amp;CHAR(10),"")</f>
        <v xml:space="preserve">Выключатель 2
</v>
      </c>
      <c r="P43" s="1"/>
      <c r="Q43" s="1"/>
    </row>
    <row r="44" spans="1:21" x14ac:dyDescent="0.25">
      <c r="A44">
        <f t="shared" si="5"/>
        <v>1</v>
      </c>
      <c r="B44">
        <f t="shared" si="4"/>
        <v>1</v>
      </c>
      <c r="C44">
        <f t="shared" si="4"/>
        <v>1</v>
      </c>
      <c r="D44">
        <f t="shared" si="4"/>
        <v>1</v>
      </c>
      <c r="E44">
        <f t="shared" si="4"/>
        <v>1</v>
      </c>
      <c r="F44">
        <f t="shared" si="4"/>
        <v>1</v>
      </c>
      <c r="G44">
        <f t="shared" si="4"/>
        <v>1</v>
      </c>
      <c r="H44">
        <f t="shared" si="4"/>
        <v>1</v>
      </c>
      <c r="I44">
        <f t="shared" si="4"/>
        <v>1</v>
      </c>
      <c r="J44">
        <f t="shared" si="4"/>
        <v>1</v>
      </c>
      <c r="K44">
        <f t="shared" si="4"/>
        <v>1</v>
      </c>
      <c r="L44">
        <f t="shared" si="4"/>
        <v>1</v>
      </c>
      <c r="M44">
        <f t="shared" si="4"/>
        <v>1</v>
      </c>
      <c r="N44">
        <f t="shared" si="6"/>
        <v>0</v>
      </c>
      <c r="O44" s="1" t="str">
        <f>IF(SUM(A44:N44)&gt;0,D13&amp;" "&amp;$C$9&amp;CHAR(10),"")</f>
        <v xml:space="preserve">Выключатель 2
</v>
      </c>
      <c r="P44" s="1"/>
      <c r="Q44" s="1"/>
    </row>
    <row r="45" spans="1:21" x14ac:dyDescent="0.25">
      <c r="A45">
        <f t="shared" si="5"/>
        <v>1</v>
      </c>
      <c r="B45">
        <f t="shared" si="4"/>
        <v>1</v>
      </c>
      <c r="C45">
        <f t="shared" si="4"/>
        <v>1</v>
      </c>
      <c r="D45">
        <f t="shared" si="4"/>
        <v>1</v>
      </c>
      <c r="E45">
        <f t="shared" si="4"/>
        <v>1</v>
      </c>
      <c r="F45">
        <f t="shared" si="4"/>
        <v>1</v>
      </c>
      <c r="G45">
        <f t="shared" si="4"/>
        <v>1</v>
      </c>
      <c r="H45">
        <f t="shared" si="4"/>
        <v>1</v>
      </c>
      <c r="I45">
        <f t="shared" si="4"/>
        <v>1</v>
      </c>
      <c r="J45">
        <f t="shared" si="4"/>
        <v>1</v>
      </c>
      <c r="K45">
        <f t="shared" si="4"/>
        <v>1</v>
      </c>
      <c r="L45">
        <f t="shared" si="4"/>
        <v>1</v>
      </c>
      <c r="M45">
        <f t="shared" si="4"/>
        <v>1</v>
      </c>
      <c r="N45">
        <f t="shared" si="6"/>
        <v>0</v>
      </c>
      <c r="O45" s="1" t="str">
        <f>IF(SUM(A45:N45)&gt;0,D15&amp;" "&amp;$C$9&amp;CHAR(10),"")</f>
        <v xml:space="preserve">разъединитель 2
</v>
      </c>
      <c r="P45" s="1"/>
      <c r="Q45" s="1"/>
    </row>
    <row r="46" spans="1:21" x14ac:dyDescent="0.25">
      <c r="A46">
        <f t="shared" si="5"/>
        <v>1</v>
      </c>
      <c r="B46">
        <f t="shared" si="4"/>
        <v>1</v>
      </c>
      <c r="C46">
        <f t="shared" si="4"/>
        <v>1</v>
      </c>
      <c r="D46">
        <f t="shared" si="4"/>
        <v>1</v>
      </c>
      <c r="E46">
        <f t="shared" si="4"/>
        <v>1</v>
      </c>
      <c r="F46">
        <f t="shared" si="4"/>
        <v>1</v>
      </c>
      <c r="G46">
        <f t="shared" si="4"/>
        <v>1</v>
      </c>
      <c r="H46">
        <f t="shared" si="4"/>
        <v>1</v>
      </c>
      <c r="I46">
        <f t="shared" si="4"/>
        <v>1</v>
      </c>
      <c r="J46">
        <f t="shared" si="4"/>
        <v>1</v>
      </c>
      <c r="K46">
        <f t="shared" si="4"/>
        <v>1</v>
      </c>
      <c r="L46">
        <f t="shared" si="4"/>
        <v>1</v>
      </c>
      <c r="M46">
        <f t="shared" si="4"/>
        <v>1</v>
      </c>
      <c r="N46">
        <f t="shared" si="6"/>
        <v>0</v>
      </c>
      <c r="O46" s="1" t="str">
        <f>IF(SUM(A46:N46)&gt;0,D15&amp;" "&amp;$C$9&amp;CHAR(10),"")</f>
        <v xml:space="preserve">разъединитель 2
</v>
      </c>
      <c r="P46" s="1"/>
      <c r="Q46" s="1"/>
    </row>
    <row r="47" spans="1:21" x14ac:dyDescent="0.25">
      <c r="A47">
        <f t="shared" si="5"/>
        <v>1</v>
      </c>
      <c r="B47">
        <f t="shared" si="4"/>
        <v>1</v>
      </c>
      <c r="C47">
        <f t="shared" si="4"/>
        <v>1</v>
      </c>
      <c r="D47">
        <f t="shared" si="4"/>
        <v>1</v>
      </c>
      <c r="E47">
        <f t="shared" si="4"/>
        <v>1</v>
      </c>
      <c r="F47">
        <f t="shared" si="4"/>
        <v>1</v>
      </c>
      <c r="G47">
        <f t="shared" si="4"/>
        <v>1</v>
      </c>
      <c r="H47">
        <f t="shared" si="4"/>
        <v>1</v>
      </c>
      <c r="I47">
        <f t="shared" si="4"/>
        <v>1</v>
      </c>
      <c r="J47">
        <f t="shared" si="4"/>
        <v>1</v>
      </c>
      <c r="K47">
        <f t="shared" si="4"/>
        <v>1</v>
      </c>
      <c r="L47">
        <f t="shared" si="4"/>
        <v>1</v>
      </c>
      <c r="M47">
        <f t="shared" si="4"/>
        <v>1</v>
      </c>
      <c r="N47">
        <f t="shared" si="6"/>
        <v>0</v>
      </c>
      <c r="O47" s="1" t="str">
        <f>IF(SUM(A47:N47)&gt;0,D17&amp;" "&amp;$C$9&amp;CHAR(10),"")</f>
        <v xml:space="preserve">заградитель 2
</v>
      </c>
      <c r="P47" s="1"/>
      <c r="Q47" s="1"/>
    </row>
    <row r="48" spans="1:21" x14ac:dyDescent="0.25">
      <c r="A48">
        <f t="shared" si="5"/>
        <v>1</v>
      </c>
      <c r="B48">
        <f t="shared" si="4"/>
        <v>1</v>
      </c>
      <c r="C48">
        <f t="shared" si="4"/>
        <v>1</v>
      </c>
      <c r="D48">
        <f t="shared" si="4"/>
        <v>1</v>
      </c>
      <c r="E48">
        <f t="shared" si="4"/>
        <v>1</v>
      </c>
      <c r="F48">
        <f t="shared" si="4"/>
        <v>1</v>
      </c>
      <c r="G48">
        <f t="shared" si="4"/>
        <v>1</v>
      </c>
      <c r="H48">
        <f t="shared" si="4"/>
        <v>1</v>
      </c>
      <c r="I48">
        <f t="shared" si="4"/>
        <v>1</v>
      </c>
      <c r="J48">
        <f t="shared" si="4"/>
        <v>1</v>
      </c>
      <c r="K48">
        <f t="shared" si="4"/>
        <v>1</v>
      </c>
      <c r="L48">
        <f t="shared" si="4"/>
        <v>1</v>
      </c>
      <c r="M48">
        <f t="shared" si="4"/>
        <v>1</v>
      </c>
      <c r="N48">
        <f t="shared" si="6"/>
        <v>0</v>
      </c>
      <c r="O48" s="1" t="str">
        <f>IF(SUM(A48:N48)&gt;0,D17&amp;" "&amp;$C$9&amp;CHAR(10),"")</f>
        <v xml:space="preserve">заградитель 2
</v>
      </c>
      <c r="P48" s="1"/>
      <c r="Q48" s="1"/>
    </row>
    <row r="49" spans="1:17" x14ac:dyDescent="0.25">
      <c r="A49">
        <f t="shared" si="5"/>
        <v>1</v>
      </c>
      <c r="B49">
        <f t="shared" si="4"/>
        <v>1</v>
      </c>
      <c r="C49">
        <f t="shared" si="4"/>
        <v>1</v>
      </c>
      <c r="D49">
        <f t="shared" si="4"/>
        <v>1</v>
      </c>
      <c r="E49">
        <f t="shared" si="4"/>
        <v>1</v>
      </c>
      <c r="F49">
        <f t="shared" si="4"/>
        <v>1</v>
      </c>
      <c r="G49">
        <f t="shared" si="4"/>
        <v>1</v>
      </c>
      <c r="H49">
        <f t="shared" si="4"/>
        <v>1</v>
      </c>
      <c r="I49">
        <f t="shared" si="4"/>
        <v>1</v>
      </c>
      <c r="J49">
        <f t="shared" si="4"/>
        <v>1</v>
      </c>
      <c r="K49">
        <f t="shared" si="4"/>
        <v>1</v>
      </c>
      <c r="L49">
        <f t="shared" si="4"/>
        <v>1</v>
      </c>
      <c r="M49">
        <f t="shared" si="4"/>
        <v>1</v>
      </c>
      <c r="N49">
        <f t="shared" si="6"/>
        <v>0</v>
      </c>
      <c r="O49" s="1" t="str">
        <f>IF(SUM(A49:N49)&gt;0,D19&amp;" "&amp;$C$9&amp;CHAR(10),"")</f>
        <v xml:space="preserve">трансформатор тока 2
</v>
      </c>
      <c r="P49" s="1"/>
      <c r="Q49" s="1"/>
    </row>
    <row r="50" spans="1:17" x14ac:dyDescent="0.25">
      <c r="A50">
        <f t="shared" si="5"/>
        <v>1</v>
      </c>
      <c r="B50">
        <f t="shared" si="4"/>
        <v>1</v>
      </c>
      <c r="C50">
        <f t="shared" si="4"/>
        <v>1</v>
      </c>
      <c r="D50">
        <f t="shared" si="4"/>
        <v>1</v>
      </c>
      <c r="E50">
        <f t="shared" si="4"/>
        <v>1</v>
      </c>
      <c r="F50">
        <f t="shared" si="4"/>
        <v>1</v>
      </c>
      <c r="G50">
        <f t="shared" si="4"/>
        <v>1</v>
      </c>
      <c r="H50">
        <f t="shared" si="4"/>
        <v>1</v>
      </c>
      <c r="I50">
        <f t="shared" si="4"/>
        <v>1</v>
      </c>
      <c r="J50">
        <f t="shared" si="4"/>
        <v>1</v>
      </c>
      <c r="K50">
        <f t="shared" si="4"/>
        <v>1</v>
      </c>
      <c r="L50">
        <f t="shared" si="4"/>
        <v>1</v>
      </c>
      <c r="M50">
        <f t="shared" si="4"/>
        <v>1</v>
      </c>
      <c r="N50">
        <f t="shared" si="6"/>
        <v>0</v>
      </c>
      <c r="O50" s="1" t="str">
        <f>IF(SUM(A50:N50)&gt;0,D19&amp;" "&amp;$C$9&amp;CHAR(10),"")</f>
        <v xml:space="preserve">трансформатор тока 2
</v>
      </c>
      <c r="P50" s="1"/>
      <c r="Q50" s="1"/>
    </row>
    <row r="51" spans="1:17" x14ac:dyDescent="0.25">
      <c r="A51">
        <f t="shared" si="5"/>
        <v>1</v>
      </c>
      <c r="B51">
        <f t="shared" ref="B51:B62" si="7" xml:space="preserve"> IF( AND(G21=G$33, G21&lt;&gt;""),1,0)</f>
        <v>1</v>
      </c>
      <c r="C51">
        <f t="shared" ref="C51:C62" si="8" xml:space="preserve"> IF( AND(H21=H$33, H21&lt;&gt;""),1,0)</f>
        <v>1</v>
      </c>
      <c r="D51">
        <f t="shared" ref="D51:D62" si="9" xml:space="preserve"> IF( AND(I21=I$33, I21&lt;&gt;""),1,0)</f>
        <v>1</v>
      </c>
      <c r="E51">
        <f t="shared" ref="E51:E62" si="10" xml:space="preserve"> IF( AND(J21=J$33, J21&lt;&gt;""),1,0)</f>
        <v>1</v>
      </c>
      <c r="F51">
        <f t="shared" ref="F51:F62" si="11" xml:space="preserve"> IF( AND(K21=K$33, K21&lt;&gt;""),1,0)</f>
        <v>1</v>
      </c>
      <c r="G51">
        <f t="shared" ref="G51:G62" si="12" xml:space="preserve"> IF( AND(L21=L$33, L21&lt;&gt;""),1,0)</f>
        <v>1</v>
      </c>
      <c r="H51">
        <f t="shared" ref="H51:H62" si="13" xml:space="preserve"> IF( AND(M21=M$33, M21&lt;&gt;""),1,0)</f>
        <v>1</v>
      </c>
      <c r="I51">
        <f t="shared" ref="I51:I62" si="14" xml:space="preserve"> IF( AND(N21=N$33, N21&lt;&gt;""),1,0)</f>
        <v>1</v>
      </c>
      <c r="J51">
        <f t="shared" ref="J51:J62" si="15" xml:space="preserve"> IF( AND(O21=O$33, O21&lt;&gt;""),1,0)</f>
        <v>1</v>
      </c>
      <c r="K51">
        <f t="shared" ref="K51:K62" si="16" xml:space="preserve"> IF( AND(P21=P$33, P21&lt;&gt;""),1,0)</f>
        <v>1</v>
      </c>
      <c r="L51">
        <f t="shared" ref="L51:L62" si="17" xml:space="preserve"> IF( AND(Q21=Q$33, Q21&lt;&gt;""),1,0)</f>
        <v>1</v>
      </c>
      <c r="M51">
        <f t="shared" ref="M51:M62" si="18" xml:space="preserve"> IF( AND(R21=R$33, R21&lt;&gt;""),1,0)</f>
        <v>1</v>
      </c>
      <c r="N51">
        <f t="shared" si="6"/>
        <v>1</v>
      </c>
      <c r="O51" s="1" t="str">
        <f>IF(SUM(A51:N51)&gt;0,D21&amp;" "&amp;$C$21&amp;CHAR(10),"")</f>
        <v xml:space="preserve">Ошиновка 1
</v>
      </c>
      <c r="P51" s="1"/>
      <c r="Q51" s="1"/>
    </row>
    <row r="52" spans="1:17" x14ac:dyDescent="0.25">
      <c r="A52">
        <f t="shared" si="5"/>
        <v>1</v>
      </c>
      <c r="B52">
        <f t="shared" si="7"/>
        <v>1</v>
      </c>
      <c r="C52">
        <f t="shared" si="8"/>
        <v>1</v>
      </c>
      <c r="D52">
        <f t="shared" si="9"/>
        <v>1</v>
      </c>
      <c r="E52">
        <f t="shared" si="10"/>
        <v>1</v>
      </c>
      <c r="F52">
        <f t="shared" si="11"/>
        <v>1</v>
      </c>
      <c r="G52">
        <f t="shared" si="12"/>
        <v>1</v>
      </c>
      <c r="H52">
        <f t="shared" si="13"/>
        <v>1</v>
      </c>
      <c r="I52">
        <f t="shared" si="14"/>
        <v>1</v>
      </c>
      <c r="J52">
        <f t="shared" si="15"/>
        <v>1</v>
      </c>
      <c r="K52">
        <f t="shared" si="16"/>
        <v>1</v>
      </c>
      <c r="L52">
        <f t="shared" si="17"/>
        <v>1</v>
      </c>
      <c r="M52">
        <f t="shared" si="18"/>
        <v>1</v>
      </c>
      <c r="N52">
        <f t="shared" si="6"/>
        <v>1</v>
      </c>
      <c r="O52" s="1" t="str">
        <f>IF(SUM(A52:N52)&gt;0,D21&amp;" "&amp;$C$21&amp;CHAR(10),"")</f>
        <v xml:space="preserve">Ошиновка 1
</v>
      </c>
      <c r="P52" s="1"/>
      <c r="Q52" s="1"/>
    </row>
    <row r="53" spans="1:17" x14ac:dyDescent="0.25">
      <c r="A53">
        <f t="shared" si="5"/>
        <v>1</v>
      </c>
      <c r="B53">
        <f t="shared" si="7"/>
        <v>1</v>
      </c>
      <c r="C53">
        <f t="shared" si="8"/>
        <v>1</v>
      </c>
      <c r="D53">
        <f t="shared" si="9"/>
        <v>1</v>
      </c>
      <c r="E53">
        <f t="shared" si="10"/>
        <v>1</v>
      </c>
      <c r="F53">
        <f t="shared" si="11"/>
        <v>1</v>
      </c>
      <c r="G53">
        <f t="shared" si="12"/>
        <v>1</v>
      </c>
      <c r="H53">
        <f t="shared" si="13"/>
        <v>1</v>
      </c>
      <c r="I53">
        <f t="shared" si="14"/>
        <v>1</v>
      </c>
      <c r="J53">
        <f t="shared" si="15"/>
        <v>1</v>
      </c>
      <c r="K53">
        <f t="shared" si="16"/>
        <v>1</v>
      </c>
      <c r="L53">
        <f t="shared" si="17"/>
        <v>1</v>
      </c>
      <c r="M53">
        <f t="shared" si="18"/>
        <v>1</v>
      </c>
      <c r="N53">
        <f t="shared" si="6"/>
        <v>1</v>
      </c>
      <c r="O53" s="1" t="str">
        <f>IF(SUM(A53:N53)&gt;0,D23&amp;" "&amp;$C$21&amp;CHAR(10),"")</f>
        <v xml:space="preserve">Шины 1
</v>
      </c>
      <c r="P53" s="1"/>
      <c r="Q53" s="1"/>
    </row>
    <row r="54" spans="1:17" x14ac:dyDescent="0.25">
      <c r="A54">
        <f t="shared" si="5"/>
        <v>1</v>
      </c>
      <c r="B54">
        <f t="shared" si="7"/>
        <v>1</v>
      </c>
      <c r="C54">
        <f t="shared" si="8"/>
        <v>1</v>
      </c>
      <c r="D54">
        <f t="shared" si="9"/>
        <v>1</v>
      </c>
      <c r="E54">
        <f t="shared" si="10"/>
        <v>1</v>
      </c>
      <c r="F54">
        <f t="shared" si="11"/>
        <v>1</v>
      </c>
      <c r="G54">
        <f t="shared" si="12"/>
        <v>1</v>
      </c>
      <c r="H54">
        <f t="shared" si="13"/>
        <v>1</v>
      </c>
      <c r="I54">
        <f t="shared" si="14"/>
        <v>1</v>
      </c>
      <c r="J54">
        <f t="shared" si="15"/>
        <v>1</v>
      </c>
      <c r="K54">
        <f t="shared" si="16"/>
        <v>1</v>
      </c>
      <c r="L54">
        <f t="shared" si="17"/>
        <v>1</v>
      </c>
      <c r="M54">
        <f t="shared" si="18"/>
        <v>1</v>
      </c>
      <c r="N54">
        <f t="shared" si="6"/>
        <v>1</v>
      </c>
      <c r="O54" s="1" t="str">
        <f>IF(SUM(A54:N54)&gt;0,D23&amp;" "&amp;$C$21&amp;CHAR(10),"")</f>
        <v xml:space="preserve">Шины 1
</v>
      </c>
      <c r="P54" s="1"/>
      <c r="Q54" s="1"/>
    </row>
    <row r="55" spans="1:17" x14ac:dyDescent="0.25">
      <c r="A55">
        <f t="shared" si="5"/>
        <v>1</v>
      </c>
      <c r="B55">
        <f t="shared" si="7"/>
        <v>1</v>
      </c>
      <c r="C55">
        <f t="shared" si="8"/>
        <v>1</v>
      </c>
      <c r="D55">
        <f t="shared" si="9"/>
        <v>1</v>
      </c>
      <c r="E55">
        <f t="shared" si="10"/>
        <v>1</v>
      </c>
      <c r="F55">
        <f t="shared" si="11"/>
        <v>1</v>
      </c>
      <c r="G55">
        <f t="shared" si="12"/>
        <v>1</v>
      </c>
      <c r="H55">
        <f xml:space="preserve"> IF( AND(M25=M$33, M25&lt;&gt;""),1,0)</f>
        <v>1</v>
      </c>
      <c r="I55">
        <f t="shared" si="14"/>
        <v>1</v>
      </c>
      <c r="J55">
        <f t="shared" si="15"/>
        <v>1</v>
      </c>
      <c r="K55">
        <f t="shared" si="16"/>
        <v>1</v>
      </c>
      <c r="L55">
        <f t="shared" si="17"/>
        <v>1</v>
      </c>
      <c r="M55">
        <f t="shared" si="18"/>
        <v>1</v>
      </c>
      <c r="N55">
        <f t="shared" si="6"/>
        <v>0</v>
      </c>
      <c r="O55" s="1" t="str">
        <f>IF(SUM(A55:N55)&gt;0,D25&amp;" "&amp;$C$21&amp;CHAR(10),"")</f>
        <v xml:space="preserve">Выключатель 1
</v>
      </c>
      <c r="P55" s="1"/>
      <c r="Q55" s="1"/>
    </row>
    <row r="56" spans="1:17" x14ac:dyDescent="0.25">
      <c r="A56">
        <f t="shared" si="5"/>
        <v>1</v>
      </c>
      <c r="B56">
        <f t="shared" si="7"/>
        <v>1</v>
      </c>
      <c r="C56">
        <f t="shared" si="8"/>
        <v>1</v>
      </c>
      <c r="D56">
        <f t="shared" si="9"/>
        <v>1</v>
      </c>
      <c r="E56">
        <f t="shared" si="10"/>
        <v>1</v>
      </c>
      <c r="F56">
        <f t="shared" si="11"/>
        <v>1</v>
      </c>
      <c r="G56">
        <f t="shared" si="12"/>
        <v>1</v>
      </c>
      <c r="H56">
        <f t="shared" si="13"/>
        <v>1</v>
      </c>
      <c r="I56">
        <f t="shared" si="14"/>
        <v>1</v>
      </c>
      <c r="J56">
        <f t="shared" si="15"/>
        <v>1</v>
      </c>
      <c r="K56">
        <f t="shared" si="16"/>
        <v>1</v>
      </c>
      <c r="L56">
        <f t="shared" si="17"/>
        <v>1</v>
      </c>
      <c r="M56">
        <f t="shared" si="18"/>
        <v>1</v>
      </c>
      <c r="N56">
        <f t="shared" si="6"/>
        <v>0</v>
      </c>
      <c r="O56" s="1" t="str">
        <f>IF(SUM(A56:N56)&gt;0,D25&amp;" "&amp;$C$21&amp;CHAR(10),"")</f>
        <v xml:space="preserve">Выключатель 1
</v>
      </c>
      <c r="P56" s="1"/>
      <c r="Q56" s="1"/>
    </row>
    <row r="57" spans="1:17" x14ac:dyDescent="0.25">
      <c r="A57">
        <f t="shared" si="5"/>
        <v>1</v>
      </c>
      <c r="B57">
        <f t="shared" si="7"/>
        <v>1</v>
      </c>
      <c r="C57">
        <f t="shared" si="8"/>
        <v>1</v>
      </c>
      <c r="D57">
        <f t="shared" si="9"/>
        <v>1</v>
      </c>
      <c r="E57">
        <f t="shared" si="10"/>
        <v>1</v>
      </c>
      <c r="F57">
        <f t="shared" si="11"/>
        <v>1</v>
      </c>
      <c r="G57">
        <f t="shared" si="12"/>
        <v>1</v>
      </c>
      <c r="H57">
        <f t="shared" si="13"/>
        <v>1</v>
      </c>
      <c r="I57">
        <f t="shared" si="14"/>
        <v>1</v>
      </c>
      <c r="J57">
        <f t="shared" si="15"/>
        <v>1</v>
      </c>
      <c r="K57">
        <f t="shared" si="16"/>
        <v>1</v>
      </c>
      <c r="L57">
        <f t="shared" si="17"/>
        <v>1</v>
      </c>
      <c r="M57">
        <f t="shared" si="18"/>
        <v>1</v>
      </c>
      <c r="N57">
        <f t="shared" si="6"/>
        <v>0</v>
      </c>
      <c r="O57" s="1" t="str">
        <f>IF(SUM(A57:N57)&gt;0,D27&amp;" "&amp;$C$21&amp;CHAR(10),"")</f>
        <v xml:space="preserve">разъединитель 1
</v>
      </c>
      <c r="P57" s="1"/>
      <c r="Q57" s="1"/>
    </row>
    <row r="58" spans="1:17" x14ac:dyDescent="0.25">
      <c r="A58">
        <f t="shared" si="5"/>
        <v>1</v>
      </c>
      <c r="B58">
        <f t="shared" si="7"/>
        <v>1</v>
      </c>
      <c r="C58">
        <f t="shared" si="8"/>
        <v>1</v>
      </c>
      <c r="D58">
        <f t="shared" si="9"/>
        <v>1</v>
      </c>
      <c r="E58">
        <f t="shared" si="10"/>
        <v>1</v>
      </c>
      <c r="F58">
        <f t="shared" si="11"/>
        <v>1</v>
      </c>
      <c r="G58">
        <f t="shared" si="12"/>
        <v>1</v>
      </c>
      <c r="H58">
        <f t="shared" si="13"/>
        <v>1</v>
      </c>
      <c r="I58">
        <f t="shared" si="14"/>
        <v>1</v>
      </c>
      <c r="J58">
        <f t="shared" si="15"/>
        <v>1</v>
      </c>
      <c r="K58">
        <f t="shared" si="16"/>
        <v>1</v>
      </c>
      <c r="L58">
        <f t="shared" si="17"/>
        <v>1</v>
      </c>
      <c r="M58">
        <f t="shared" si="18"/>
        <v>1</v>
      </c>
      <c r="N58">
        <f t="shared" si="6"/>
        <v>0</v>
      </c>
      <c r="O58" s="1" t="str">
        <f>IF(SUM(A58:N58)&gt;0,D27&amp;" "&amp;$C$21&amp;CHAR(10),"")</f>
        <v xml:space="preserve">разъединитель 1
</v>
      </c>
      <c r="P58" s="1"/>
      <c r="Q58" s="1"/>
    </row>
    <row r="59" spans="1:17" x14ac:dyDescent="0.25">
      <c r="A59">
        <f t="shared" si="5"/>
        <v>1</v>
      </c>
      <c r="B59">
        <f t="shared" si="7"/>
        <v>1</v>
      </c>
      <c r="C59">
        <f t="shared" si="8"/>
        <v>1</v>
      </c>
      <c r="D59">
        <f t="shared" si="9"/>
        <v>1</v>
      </c>
      <c r="E59">
        <f t="shared" si="10"/>
        <v>1</v>
      </c>
      <c r="F59">
        <f t="shared" si="11"/>
        <v>1</v>
      </c>
      <c r="G59">
        <f t="shared" si="12"/>
        <v>1</v>
      </c>
      <c r="H59">
        <f t="shared" si="13"/>
        <v>1</v>
      </c>
      <c r="I59">
        <f t="shared" si="14"/>
        <v>1</v>
      </c>
      <c r="J59">
        <f t="shared" si="15"/>
        <v>1</v>
      </c>
      <c r="K59">
        <f t="shared" si="16"/>
        <v>1</v>
      </c>
      <c r="L59">
        <f t="shared" si="17"/>
        <v>1</v>
      </c>
      <c r="M59">
        <f t="shared" si="18"/>
        <v>1</v>
      </c>
      <c r="N59">
        <f t="shared" si="6"/>
        <v>0</v>
      </c>
      <c r="O59" s="1" t="str">
        <f>IF(SUM(A59:N59)&gt;0,D29&amp;" "&amp;$C$21&amp;CHAR(10),"")</f>
        <v xml:space="preserve">заградитель 1
</v>
      </c>
      <c r="P59" s="1"/>
      <c r="Q59" s="1"/>
    </row>
    <row r="60" spans="1:17" x14ac:dyDescent="0.25">
      <c r="A60">
        <f t="shared" si="5"/>
        <v>1</v>
      </c>
      <c r="B60">
        <f t="shared" si="7"/>
        <v>1</v>
      </c>
      <c r="C60">
        <f t="shared" si="8"/>
        <v>1</v>
      </c>
      <c r="D60">
        <f t="shared" si="9"/>
        <v>1</v>
      </c>
      <c r="E60">
        <f t="shared" si="10"/>
        <v>1</v>
      </c>
      <c r="F60">
        <f t="shared" si="11"/>
        <v>1</v>
      </c>
      <c r="G60">
        <f t="shared" si="12"/>
        <v>1</v>
      </c>
      <c r="H60">
        <f t="shared" si="13"/>
        <v>1</v>
      </c>
      <c r="I60">
        <f t="shared" si="14"/>
        <v>1</v>
      </c>
      <c r="J60">
        <f t="shared" si="15"/>
        <v>1</v>
      </c>
      <c r="K60">
        <f t="shared" si="16"/>
        <v>1</v>
      </c>
      <c r="L60">
        <f t="shared" si="17"/>
        <v>1</v>
      </c>
      <c r="M60">
        <f t="shared" si="18"/>
        <v>1</v>
      </c>
      <c r="N60">
        <f t="shared" si="6"/>
        <v>0</v>
      </c>
      <c r="O60" s="1" t="str">
        <f>IF(SUM(A60:N60)&gt;0,D29&amp;" "&amp;$C$21&amp;CHAR(10),"")</f>
        <v xml:space="preserve">заградитель 1
</v>
      </c>
      <c r="P60" s="1"/>
      <c r="Q60" s="1"/>
    </row>
    <row r="61" spans="1:17" x14ac:dyDescent="0.25">
      <c r="A61">
        <f t="shared" si="5"/>
        <v>1</v>
      </c>
      <c r="B61">
        <f t="shared" si="7"/>
        <v>1</v>
      </c>
      <c r="C61">
        <f t="shared" si="8"/>
        <v>1</v>
      </c>
      <c r="D61">
        <f t="shared" si="9"/>
        <v>1</v>
      </c>
      <c r="E61">
        <f t="shared" si="10"/>
        <v>1</v>
      </c>
      <c r="F61">
        <f t="shared" si="11"/>
        <v>1</v>
      </c>
      <c r="G61">
        <f t="shared" si="12"/>
        <v>1</v>
      </c>
      <c r="H61">
        <f t="shared" si="13"/>
        <v>1</v>
      </c>
      <c r="I61">
        <f t="shared" si="14"/>
        <v>1</v>
      </c>
      <c r="J61">
        <f t="shared" si="15"/>
        <v>1</v>
      </c>
      <c r="K61">
        <f t="shared" si="16"/>
        <v>1</v>
      </c>
      <c r="L61">
        <f t="shared" si="17"/>
        <v>1</v>
      </c>
      <c r="M61">
        <f t="shared" si="18"/>
        <v>1</v>
      </c>
      <c r="N61">
        <f t="shared" si="6"/>
        <v>0</v>
      </c>
      <c r="O61" s="1" t="str">
        <f>IF(SUM(A61:N61)&gt;0,D31&amp;" "&amp;$C$21&amp;CHAR(10),"")</f>
        <v xml:space="preserve">трансформатор тока 1
</v>
      </c>
      <c r="P61" s="1"/>
      <c r="Q61" s="1"/>
    </row>
    <row r="62" spans="1:17" x14ac:dyDescent="0.25">
      <c r="A62">
        <f xml:space="preserve"> IF( AND(F32=F$33, F32&lt;&gt;""),1,0)</f>
        <v>1</v>
      </c>
      <c r="B62">
        <f t="shared" si="7"/>
        <v>1</v>
      </c>
      <c r="C62">
        <f t="shared" si="8"/>
        <v>1</v>
      </c>
      <c r="D62">
        <f t="shared" si="9"/>
        <v>1</v>
      </c>
      <c r="E62">
        <f t="shared" si="10"/>
        <v>1</v>
      </c>
      <c r="F62">
        <f t="shared" si="11"/>
        <v>1</v>
      </c>
      <c r="G62">
        <f t="shared" si="12"/>
        <v>1</v>
      </c>
      <c r="H62">
        <f t="shared" si="13"/>
        <v>1</v>
      </c>
      <c r="I62">
        <f t="shared" si="14"/>
        <v>1</v>
      </c>
      <c r="J62">
        <f t="shared" si="15"/>
        <v>1</v>
      </c>
      <c r="K62">
        <f t="shared" si="16"/>
        <v>1</v>
      </c>
      <c r="L62">
        <f t="shared" si="17"/>
        <v>1</v>
      </c>
      <c r="M62">
        <f t="shared" si="18"/>
        <v>1</v>
      </c>
      <c r="N62">
        <f t="shared" si="6"/>
        <v>0</v>
      </c>
      <c r="O62" s="1" t="str">
        <f>IF(SUM(A62:N62)&gt;0,D31&amp;" "&amp;$C$21&amp;CHAR(10),"")</f>
        <v xml:space="preserve">трансформатор тока 1
</v>
      </c>
      <c r="P62" s="1"/>
      <c r="Q62" s="1"/>
    </row>
  </sheetData>
  <mergeCells count="35">
    <mergeCell ref="F1:R1"/>
    <mergeCell ref="F3:R3"/>
    <mergeCell ref="A1:A3"/>
    <mergeCell ref="B1:B3"/>
    <mergeCell ref="C1:C3"/>
    <mergeCell ref="D1:D3"/>
    <mergeCell ref="E1:E3"/>
    <mergeCell ref="D15:E16"/>
    <mergeCell ref="D17:E18"/>
    <mergeCell ref="D19:E20"/>
    <mergeCell ref="E7:E8"/>
    <mergeCell ref="E5:E6"/>
    <mergeCell ref="E9:E10"/>
    <mergeCell ref="E11:E12"/>
    <mergeCell ref="C5:D6"/>
    <mergeCell ref="C7:D8"/>
    <mergeCell ref="D9:D10"/>
    <mergeCell ref="D11:D12"/>
    <mergeCell ref="C9:C20"/>
    <mergeCell ref="A5:A34"/>
    <mergeCell ref="B5:B34"/>
    <mergeCell ref="T4:U4"/>
    <mergeCell ref="T1:U3"/>
    <mergeCell ref="T5:U34"/>
    <mergeCell ref="D13:E14"/>
    <mergeCell ref="D25:E26"/>
    <mergeCell ref="C21:C32"/>
    <mergeCell ref="D21:D22"/>
    <mergeCell ref="D23:D24"/>
    <mergeCell ref="D27:E28"/>
    <mergeCell ref="D29:E30"/>
    <mergeCell ref="C33:E34"/>
    <mergeCell ref="E21:E22"/>
    <mergeCell ref="E23:E24"/>
    <mergeCell ref="D31:E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76"/>
  <sheetViews>
    <sheetView topLeftCell="C1" zoomScaleNormal="100" workbookViewId="0">
      <selection activeCell="C1" sqref="C1"/>
    </sheetView>
  </sheetViews>
  <sheetFormatPr defaultRowHeight="15" x14ac:dyDescent="0.25"/>
  <sheetData>
    <row r="76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2017-02-13T11:22:00Z</dcterms:modified>
</cp:coreProperties>
</file>